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728" windowWidth="14808" windowHeight="639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Лист1!$24:$24</definedName>
    <definedName name="_xlnm.Print_Area" localSheetId="0">Лист1!$B$2:$O$449</definedName>
  </definedNames>
  <calcPr calcId="145621"/>
</workbook>
</file>

<file path=xl/calcChain.xml><?xml version="1.0" encoding="utf-8"?>
<calcChain xmlns="http://schemas.openxmlformats.org/spreadsheetml/2006/main">
  <c r="O78" i="1" l="1"/>
  <c r="K78" i="1"/>
  <c r="O81" i="1"/>
  <c r="K81" i="1"/>
  <c r="N80" i="1"/>
  <c r="L80" i="1"/>
  <c r="M80" i="1" s="1"/>
  <c r="J80" i="1"/>
  <c r="K80" i="1" s="1"/>
  <c r="N77" i="1"/>
  <c r="L77" i="1"/>
  <c r="M77" i="1" s="1"/>
  <c r="J77" i="1"/>
  <c r="K77" i="1" s="1"/>
  <c r="O71" i="1"/>
  <c r="K71" i="1"/>
  <c r="N70" i="1"/>
  <c r="L70" i="1"/>
  <c r="M70" i="1" s="1"/>
  <c r="O70" i="1" s="1"/>
  <c r="J70" i="1"/>
  <c r="K70" i="1" s="1"/>
  <c r="N75" i="1"/>
  <c r="L75" i="1"/>
  <c r="M75" i="1" s="1"/>
  <c r="O75" i="1" s="1"/>
  <c r="J75" i="1"/>
  <c r="K75" i="1" s="1"/>
  <c r="N73" i="1"/>
  <c r="L73" i="1"/>
  <c r="M73" i="1" s="1"/>
  <c r="O73" i="1" s="1"/>
  <c r="J73" i="1"/>
  <c r="K73" i="1" s="1"/>
  <c r="O82" i="1"/>
  <c r="K82" i="1"/>
  <c r="O79" i="1"/>
  <c r="K79" i="1"/>
  <c r="O76" i="1"/>
  <c r="K76" i="1"/>
  <c r="O74" i="1"/>
  <c r="K74" i="1"/>
  <c r="O72" i="1"/>
  <c r="K72" i="1"/>
  <c r="N302" i="1"/>
  <c r="L302" i="1"/>
  <c r="M302" i="1" s="1"/>
  <c r="O302" i="1" s="1"/>
  <c r="J302" i="1"/>
  <c r="K302" i="1" s="1"/>
  <c r="N307" i="1"/>
  <c r="L307" i="1"/>
  <c r="M307" i="1" s="1"/>
  <c r="J307" i="1"/>
  <c r="K307" i="1" s="1"/>
  <c r="N304" i="1"/>
  <c r="L304" i="1"/>
  <c r="M304" i="1" s="1"/>
  <c r="J304" i="1"/>
  <c r="K304" i="1" s="1"/>
  <c r="N299" i="1"/>
  <c r="L299" i="1"/>
  <c r="M299" i="1" s="1"/>
  <c r="O299" i="1" s="1"/>
  <c r="J299" i="1"/>
  <c r="K299" i="1" s="1"/>
  <c r="N296" i="1"/>
  <c r="L296" i="1"/>
  <c r="M296" i="1" s="1"/>
  <c r="O296" i="1" s="1"/>
  <c r="J296" i="1"/>
  <c r="K296" i="1" s="1"/>
  <c r="O309" i="1"/>
  <c r="O308" i="1"/>
  <c r="K309" i="1"/>
  <c r="K308" i="1"/>
  <c r="O306" i="1"/>
  <c r="O305" i="1"/>
  <c r="K306" i="1"/>
  <c r="K305" i="1"/>
  <c r="O303" i="1"/>
  <c r="K303" i="1"/>
  <c r="O301" i="1"/>
  <c r="O300" i="1"/>
  <c r="K301" i="1"/>
  <c r="K300" i="1"/>
  <c r="O298" i="1"/>
  <c r="O297" i="1"/>
  <c r="K298" i="1"/>
  <c r="K297" i="1"/>
  <c r="O80" i="1" l="1"/>
  <c r="O77" i="1"/>
  <c r="O307" i="1"/>
  <c r="O304" i="1"/>
  <c r="N119" i="1" l="1"/>
  <c r="L119" i="1"/>
  <c r="M119" i="1" s="1"/>
  <c r="J119" i="1"/>
  <c r="K119" i="1" s="1"/>
  <c r="O120" i="1"/>
  <c r="K120" i="1"/>
  <c r="N115" i="1"/>
  <c r="L115" i="1"/>
  <c r="M115" i="1" s="1"/>
  <c r="J115" i="1"/>
  <c r="K115" i="1" s="1"/>
  <c r="O116" i="1"/>
  <c r="K116" i="1"/>
  <c r="O387" i="1"/>
  <c r="O386" i="1"/>
  <c r="K387" i="1"/>
  <c r="K386" i="1"/>
  <c r="N385" i="1"/>
  <c r="L385" i="1"/>
  <c r="M385" i="1" s="1"/>
  <c r="J385" i="1"/>
  <c r="K385" i="1" s="1"/>
  <c r="N382" i="1"/>
  <c r="L382" i="1"/>
  <c r="M382" i="1" s="1"/>
  <c r="J382" i="1"/>
  <c r="K382" i="1" s="1"/>
  <c r="O384" i="1"/>
  <c r="O383" i="1"/>
  <c r="K384" i="1"/>
  <c r="K383" i="1"/>
  <c r="N379" i="1"/>
  <c r="L379" i="1"/>
  <c r="M379" i="1" s="1"/>
  <c r="O379" i="1" s="1"/>
  <c r="J379" i="1"/>
  <c r="K379" i="1" s="1"/>
  <c r="O381" i="1"/>
  <c r="O380" i="1"/>
  <c r="K381" i="1"/>
  <c r="K380" i="1"/>
  <c r="O382" i="1" l="1"/>
  <c r="O115" i="1"/>
  <c r="O119" i="1"/>
  <c r="O385" i="1"/>
  <c r="N376" i="1"/>
  <c r="L376" i="1"/>
  <c r="M376" i="1" s="1"/>
  <c r="O376" i="1" s="1"/>
  <c r="J376" i="1"/>
  <c r="K376" i="1" s="1"/>
  <c r="O378" i="1"/>
  <c r="O377" i="1"/>
  <c r="K378" i="1"/>
  <c r="K377" i="1"/>
  <c r="N191" i="1"/>
  <c r="J51" i="1" l="1"/>
  <c r="N439" i="1"/>
  <c r="N437" i="1"/>
  <c r="N435" i="1"/>
  <c r="N430" i="1"/>
  <c r="N427" i="1"/>
  <c r="N423" i="1"/>
  <c r="N419" i="1"/>
  <c r="N415" i="1"/>
  <c r="N412" i="1"/>
  <c r="N409" i="1"/>
  <c r="N405" i="1"/>
  <c r="N401" i="1"/>
  <c r="N397" i="1"/>
  <c r="N394" i="1"/>
  <c r="N389" i="1"/>
  <c r="N373" i="1"/>
  <c r="N370" i="1"/>
  <c r="N367" i="1"/>
  <c r="N364" i="1"/>
  <c r="N361" i="1"/>
  <c r="N358" i="1"/>
  <c r="N356" i="1"/>
  <c r="N351" i="1"/>
  <c r="N350" i="1" s="1"/>
  <c r="N347" i="1"/>
  <c r="N343" i="1"/>
  <c r="N337" i="1"/>
  <c r="N334" i="1"/>
  <c r="N330" i="1"/>
  <c r="N327" i="1"/>
  <c r="N322" i="1"/>
  <c r="N319" i="1"/>
  <c r="N316" i="1"/>
  <c r="N312" i="1"/>
  <c r="N293" i="1"/>
  <c r="N290" i="1"/>
  <c r="N287" i="1"/>
  <c r="N284" i="1"/>
  <c r="N282" i="1"/>
  <c r="N279" i="1"/>
  <c r="N278" i="1" s="1"/>
  <c r="N276" i="1"/>
  <c r="N274" i="1"/>
  <c r="N272" i="1"/>
  <c r="N268" i="1"/>
  <c r="N265" i="1"/>
  <c r="N261" i="1"/>
  <c r="N258" i="1"/>
  <c r="N254" i="1"/>
  <c r="N252" i="1"/>
  <c r="N247" i="1"/>
  <c r="N244" i="1"/>
  <c r="N242" i="1"/>
  <c r="N240" i="1"/>
  <c r="N238" i="1"/>
  <c r="N235" i="1"/>
  <c r="N233" i="1"/>
  <c r="N231" i="1"/>
  <c r="N226" i="1"/>
  <c r="N222" i="1"/>
  <c r="N220" i="1"/>
  <c r="N217" i="1"/>
  <c r="N215" i="1"/>
  <c r="N212" i="1"/>
  <c r="N210" i="1"/>
  <c r="N206" i="1"/>
  <c r="N200" i="1"/>
  <c r="N199" i="1" s="1"/>
  <c r="N197" i="1"/>
  <c r="N195" i="1"/>
  <c r="N189" i="1"/>
  <c r="N185" i="1"/>
  <c r="N183" i="1"/>
  <c r="N178" i="1"/>
  <c r="N173" i="1"/>
  <c r="N170" i="1"/>
  <c r="N168" i="1"/>
  <c r="N166" i="1"/>
  <c r="N164" i="1"/>
  <c r="N161" i="1"/>
  <c r="N155" i="1"/>
  <c r="N151" i="1"/>
  <c r="N147" i="1"/>
  <c r="N143" i="1"/>
  <c r="N139" i="1"/>
  <c r="N138" i="1" s="1"/>
  <c r="N136" i="1"/>
  <c r="N135" i="1" s="1"/>
  <c r="N132" i="1"/>
  <c r="N131" i="1" s="1"/>
  <c r="N129" i="1"/>
  <c r="N128" i="1" s="1"/>
  <c r="N125" i="1"/>
  <c r="N123" i="1"/>
  <c r="N117" i="1"/>
  <c r="N113" i="1"/>
  <c r="N109" i="1"/>
  <c r="N107" i="1"/>
  <c r="N102" i="1"/>
  <c r="N97" i="1"/>
  <c r="N96" i="1" s="1"/>
  <c r="N93" i="1"/>
  <c r="N88" i="1"/>
  <c r="N85" i="1"/>
  <c r="N83" i="1"/>
  <c r="N67" i="1"/>
  <c r="N65" i="1"/>
  <c r="N63" i="1"/>
  <c r="N59" i="1"/>
  <c r="N55" i="1"/>
  <c r="N51" i="1"/>
  <c r="N48" i="1"/>
  <c r="N46" i="1"/>
  <c r="N43" i="1"/>
  <c r="N39" i="1"/>
  <c r="N37" i="1"/>
  <c r="N34" i="1"/>
  <c r="N30" i="1"/>
  <c r="N27" i="1"/>
  <c r="J439" i="1"/>
  <c r="J437" i="1"/>
  <c r="J435" i="1"/>
  <c r="J430" i="1"/>
  <c r="J429" i="1" s="1"/>
  <c r="J427" i="1"/>
  <c r="J423" i="1"/>
  <c r="J419" i="1"/>
  <c r="J418" i="1" s="1"/>
  <c r="J417" i="1" s="1"/>
  <c r="J415" i="1"/>
  <c r="J412" i="1"/>
  <c r="J409" i="1"/>
  <c r="J405" i="1"/>
  <c r="J401" i="1"/>
  <c r="J397" i="1"/>
  <c r="J394" i="1"/>
  <c r="J389" i="1"/>
  <c r="J373" i="1"/>
  <c r="J370" i="1"/>
  <c r="J367" i="1"/>
  <c r="J364" i="1"/>
  <c r="J361" i="1"/>
  <c r="J358" i="1"/>
  <c r="J356" i="1"/>
  <c r="J351" i="1"/>
  <c r="J350" i="1" s="1"/>
  <c r="J347" i="1"/>
  <c r="J343" i="1"/>
  <c r="J342" i="1" s="1"/>
  <c r="J341" i="1" s="1"/>
  <c r="J337" i="1"/>
  <c r="J334" i="1"/>
  <c r="J330" i="1"/>
  <c r="J329" i="1" s="1"/>
  <c r="J327" i="1"/>
  <c r="J322" i="1"/>
  <c r="J319" i="1"/>
  <c r="J316" i="1"/>
  <c r="J315" i="1" s="1"/>
  <c r="J312" i="1"/>
  <c r="J311" i="1" s="1"/>
  <c r="J293" i="1"/>
  <c r="J290" i="1"/>
  <c r="J287" i="1"/>
  <c r="J284" i="1"/>
  <c r="J282" i="1"/>
  <c r="J279" i="1"/>
  <c r="J278" i="1" s="1"/>
  <c r="J276" i="1"/>
  <c r="J274" i="1"/>
  <c r="J272" i="1"/>
  <c r="J268" i="1"/>
  <c r="J267" i="1" s="1"/>
  <c r="J265" i="1"/>
  <c r="J261" i="1"/>
  <c r="J260" i="1" s="1"/>
  <c r="J258" i="1"/>
  <c r="J254" i="1"/>
  <c r="J252" i="1"/>
  <c r="J247" i="1"/>
  <c r="J244" i="1"/>
  <c r="J242" i="1"/>
  <c r="J240" i="1"/>
  <c r="J238" i="1"/>
  <c r="J235" i="1"/>
  <c r="J233" i="1"/>
  <c r="J231" i="1"/>
  <c r="J226" i="1"/>
  <c r="J225" i="1" s="1"/>
  <c r="J222" i="1"/>
  <c r="J220" i="1"/>
  <c r="J217" i="1"/>
  <c r="J215" i="1"/>
  <c r="J212" i="1"/>
  <c r="J210" i="1"/>
  <c r="J206" i="1"/>
  <c r="J200" i="1"/>
  <c r="J199" i="1" s="1"/>
  <c r="J197" i="1"/>
  <c r="J195" i="1"/>
  <c r="J191" i="1"/>
  <c r="J189" i="1"/>
  <c r="J185" i="1"/>
  <c r="J183" i="1"/>
  <c r="J178" i="1"/>
  <c r="J173" i="1"/>
  <c r="J170" i="1"/>
  <c r="J168" i="1"/>
  <c r="J166" i="1"/>
  <c r="J164" i="1"/>
  <c r="J161" i="1"/>
  <c r="J155" i="1"/>
  <c r="J151" i="1"/>
  <c r="J147" i="1"/>
  <c r="J143" i="1"/>
  <c r="J139" i="1"/>
  <c r="J138" i="1" s="1"/>
  <c r="J136" i="1"/>
  <c r="J135" i="1" s="1"/>
  <c r="J132" i="1"/>
  <c r="J131" i="1" s="1"/>
  <c r="J129" i="1"/>
  <c r="J128" i="1" s="1"/>
  <c r="J125" i="1"/>
  <c r="J123" i="1"/>
  <c r="J117" i="1"/>
  <c r="J113" i="1"/>
  <c r="J109" i="1"/>
  <c r="J107" i="1"/>
  <c r="J102" i="1"/>
  <c r="J101" i="1" s="1"/>
  <c r="J97" i="1"/>
  <c r="J96" i="1" s="1"/>
  <c r="J93" i="1"/>
  <c r="J92" i="1" s="1"/>
  <c r="J88" i="1"/>
  <c r="J85" i="1"/>
  <c r="J83" i="1"/>
  <c r="J67" i="1"/>
  <c r="J65" i="1"/>
  <c r="J63" i="1"/>
  <c r="J59" i="1"/>
  <c r="J55" i="1"/>
  <c r="J48" i="1"/>
  <c r="J46" i="1"/>
  <c r="J43" i="1"/>
  <c r="J39" i="1"/>
  <c r="J37" i="1"/>
  <c r="J34" i="1"/>
  <c r="J30" i="1"/>
  <c r="J27" i="1"/>
  <c r="L27" i="1"/>
  <c r="M28" i="1"/>
  <c r="O28" i="1" s="1"/>
  <c r="M29" i="1"/>
  <c r="O29" i="1" s="1"/>
  <c r="L30" i="1"/>
  <c r="M30" i="1" s="1"/>
  <c r="M31" i="1"/>
  <c r="O31" i="1" s="1"/>
  <c r="M32" i="1"/>
  <c r="O32" i="1" s="1"/>
  <c r="M33" i="1"/>
  <c r="O33" i="1" s="1"/>
  <c r="L34" i="1"/>
  <c r="M34" i="1" s="1"/>
  <c r="M35" i="1"/>
  <c r="O35" i="1" s="1"/>
  <c r="M36" i="1"/>
  <c r="O36" i="1" s="1"/>
  <c r="L37" i="1"/>
  <c r="M37" i="1" s="1"/>
  <c r="M38" i="1"/>
  <c r="O38" i="1" s="1"/>
  <c r="L39" i="1"/>
  <c r="M39" i="1" s="1"/>
  <c r="M40" i="1"/>
  <c r="O40" i="1" s="1"/>
  <c r="M41" i="1"/>
  <c r="O41" i="1" s="1"/>
  <c r="M42" i="1"/>
  <c r="O42" i="1" s="1"/>
  <c r="L43" i="1"/>
  <c r="M43" i="1" s="1"/>
  <c r="M44" i="1"/>
  <c r="O44" i="1" s="1"/>
  <c r="M45" i="1"/>
  <c r="O45" i="1" s="1"/>
  <c r="L46" i="1"/>
  <c r="M46" i="1" s="1"/>
  <c r="M47" i="1"/>
  <c r="O47" i="1" s="1"/>
  <c r="L48" i="1"/>
  <c r="M48" i="1" s="1"/>
  <c r="M49" i="1"/>
  <c r="O49" i="1" s="1"/>
  <c r="L51" i="1"/>
  <c r="M51" i="1" s="1"/>
  <c r="M52" i="1"/>
  <c r="O52" i="1" s="1"/>
  <c r="M53" i="1"/>
  <c r="O53" i="1" s="1"/>
  <c r="M54" i="1"/>
  <c r="O54" i="1" s="1"/>
  <c r="L55" i="1"/>
  <c r="M55" i="1" s="1"/>
  <c r="M56" i="1"/>
  <c r="O56" i="1" s="1"/>
  <c r="M57" i="1"/>
  <c r="O57" i="1" s="1"/>
  <c r="M58" i="1"/>
  <c r="O58" i="1" s="1"/>
  <c r="L59" i="1"/>
  <c r="M59" i="1" s="1"/>
  <c r="M60" i="1"/>
  <c r="O60" i="1" s="1"/>
  <c r="M61" i="1"/>
  <c r="O61" i="1" s="1"/>
  <c r="M62" i="1"/>
  <c r="O62" i="1" s="1"/>
  <c r="L63" i="1"/>
  <c r="M63" i="1" s="1"/>
  <c r="M64" i="1"/>
  <c r="O64" i="1" s="1"/>
  <c r="L65" i="1"/>
  <c r="M65" i="1" s="1"/>
  <c r="M66" i="1"/>
  <c r="O66" i="1" s="1"/>
  <c r="L67" i="1"/>
  <c r="M67" i="1" s="1"/>
  <c r="M68" i="1"/>
  <c r="O68" i="1" s="1"/>
  <c r="M69" i="1"/>
  <c r="O69" i="1" s="1"/>
  <c r="L83" i="1"/>
  <c r="M83" i="1" s="1"/>
  <c r="M84" i="1"/>
  <c r="O84" i="1" s="1"/>
  <c r="L85" i="1"/>
  <c r="M85" i="1"/>
  <c r="M86" i="1"/>
  <c r="O86" i="1" s="1"/>
  <c r="L88" i="1"/>
  <c r="M89" i="1"/>
  <c r="O89" i="1" s="1"/>
  <c r="L93" i="1"/>
  <c r="M93" i="1" s="1"/>
  <c r="M94" i="1"/>
  <c r="O94" i="1" s="1"/>
  <c r="L97" i="1"/>
  <c r="M98" i="1"/>
  <c r="O98" i="1" s="1"/>
  <c r="M99" i="1"/>
  <c r="O99" i="1" s="1"/>
  <c r="L102" i="1"/>
  <c r="M103" i="1"/>
  <c r="O103" i="1" s="1"/>
  <c r="M104" i="1"/>
  <c r="O104" i="1" s="1"/>
  <c r="L107" i="1"/>
  <c r="M108" i="1"/>
  <c r="O108" i="1" s="1"/>
  <c r="L109" i="1"/>
  <c r="M109" i="1" s="1"/>
  <c r="M110" i="1"/>
  <c r="O110" i="1" s="1"/>
  <c r="L113" i="1"/>
  <c r="M113" i="1"/>
  <c r="M114" i="1"/>
  <c r="O114" i="1" s="1"/>
  <c r="L117" i="1"/>
  <c r="M117" i="1" s="1"/>
  <c r="M118" i="1"/>
  <c r="O118" i="1" s="1"/>
  <c r="L123" i="1"/>
  <c r="M123" i="1" s="1"/>
  <c r="M124" i="1"/>
  <c r="O124" i="1" s="1"/>
  <c r="L125" i="1"/>
  <c r="M126" i="1"/>
  <c r="O126" i="1" s="1"/>
  <c r="L129" i="1"/>
  <c r="L128" i="1" s="1"/>
  <c r="M130" i="1"/>
  <c r="O130" i="1" s="1"/>
  <c r="L132" i="1"/>
  <c r="M133" i="1"/>
  <c r="O133" i="1" s="1"/>
  <c r="L136" i="1"/>
  <c r="L135" i="1" s="1"/>
  <c r="M137" i="1"/>
  <c r="O137" i="1" s="1"/>
  <c r="L139" i="1"/>
  <c r="M140" i="1"/>
  <c r="O140" i="1" s="1"/>
  <c r="L143" i="1"/>
  <c r="L142" i="1" s="1"/>
  <c r="M144" i="1"/>
  <c r="O144" i="1" s="1"/>
  <c r="M145" i="1"/>
  <c r="O145" i="1" s="1"/>
  <c r="L147" i="1"/>
  <c r="M147" i="1" s="1"/>
  <c r="M148" i="1"/>
  <c r="O148" i="1" s="1"/>
  <c r="M149" i="1"/>
  <c r="O149" i="1" s="1"/>
  <c r="L151" i="1"/>
  <c r="M151" i="1" s="1"/>
  <c r="M152" i="1"/>
  <c r="O152" i="1" s="1"/>
  <c r="M153" i="1"/>
  <c r="O153" i="1" s="1"/>
  <c r="M154" i="1"/>
  <c r="O154" i="1" s="1"/>
  <c r="L155" i="1"/>
  <c r="M155" i="1" s="1"/>
  <c r="M156" i="1"/>
  <c r="O156" i="1" s="1"/>
  <c r="M157" i="1"/>
  <c r="O157" i="1" s="1"/>
  <c r="M158" i="1"/>
  <c r="O158" i="1" s="1"/>
  <c r="L161" i="1"/>
  <c r="M161" i="1" s="1"/>
  <c r="M162" i="1"/>
  <c r="O162" i="1" s="1"/>
  <c r="M163" i="1"/>
  <c r="O163" i="1" s="1"/>
  <c r="L164" i="1"/>
  <c r="M164" i="1" s="1"/>
  <c r="M165" i="1"/>
  <c r="O165" i="1" s="1"/>
  <c r="L166" i="1"/>
  <c r="M167" i="1"/>
  <c r="O167" i="1" s="1"/>
  <c r="L168" i="1"/>
  <c r="M168" i="1" s="1"/>
  <c r="M169" i="1"/>
  <c r="O169" i="1" s="1"/>
  <c r="L170" i="1"/>
  <c r="M170" i="1" s="1"/>
  <c r="M171" i="1"/>
  <c r="O171" i="1" s="1"/>
  <c r="L173" i="1"/>
  <c r="L172" i="1" s="1"/>
  <c r="M172" i="1" s="1"/>
  <c r="M173" i="1"/>
  <c r="M174" i="1"/>
  <c r="O174" i="1" s="1"/>
  <c r="M175" i="1"/>
  <c r="O175" i="1" s="1"/>
  <c r="M176" i="1"/>
  <c r="O176" i="1" s="1"/>
  <c r="L178" i="1"/>
  <c r="M178" i="1" s="1"/>
  <c r="M179" i="1"/>
  <c r="O179" i="1" s="1"/>
  <c r="M180" i="1"/>
  <c r="O180" i="1" s="1"/>
  <c r="M181" i="1"/>
  <c r="O181" i="1" s="1"/>
  <c r="L183" i="1"/>
  <c r="M183" i="1" s="1"/>
  <c r="M184" i="1"/>
  <c r="O184" i="1" s="1"/>
  <c r="L185" i="1"/>
  <c r="M186" i="1"/>
  <c r="O186" i="1" s="1"/>
  <c r="L189" i="1"/>
  <c r="M189" i="1" s="1"/>
  <c r="M190" i="1"/>
  <c r="O190" i="1" s="1"/>
  <c r="L191" i="1"/>
  <c r="M191" i="1" s="1"/>
  <c r="O191" i="1" s="1"/>
  <c r="M192" i="1"/>
  <c r="O192" i="1" s="1"/>
  <c r="M193" i="1"/>
  <c r="O193" i="1" s="1"/>
  <c r="M194" i="1"/>
  <c r="O194" i="1" s="1"/>
  <c r="L195" i="1"/>
  <c r="M195" i="1" s="1"/>
  <c r="M196" i="1"/>
  <c r="O196" i="1" s="1"/>
  <c r="L197" i="1"/>
  <c r="M197" i="1" s="1"/>
  <c r="M198" i="1"/>
  <c r="O198" i="1" s="1"/>
  <c r="L200" i="1"/>
  <c r="L199" i="1" s="1"/>
  <c r="M199" i="1" s="1"/>
  <c r="M201" i="1"/>
  <c r="O201" i="1" s="1"/>
  <c r="M202" i="1"/>
  <c r="O202" i="1" s="1"/>
  <c r="M203" i="1"/>
  <c r="O203" i="1" s="1"/>
  <c r="M204" i="1"/>
  <c r="O204" i="1" s="1"/>
  <c r="L206" i="1"/>
  <c r="L205" i="1" s="1"/>
  <c r="M205" i="1" s="1"/>
  <c r="M206" i="1"/>
  <c r="M207" i="1"/>
  <c r="O207" i="1" s="1"/>
  <c r="L210" i="1"/>
  <c r="M210" i="1" s="1"/>
  <c r="M211" i="1"/>
  <c r="O211" i="1" s="1"/>
  <c r="L212" i="1"/>
  <c r="M212" i="1" s="1"/>
  <c r="M213" i="1"/>
  <c r="O213" i="1" s="1"/>
  <c r="L215" i="1"/>
  <c r="M215" i="1" s="1"/>
  <c r="M216" i="1"/>
  <c r="O216" i="1" s="1"/>
  <c r="L217" i="1"/>
  <c r="M217" i="1" s="1"/>
  <c r="M218" i="1"/>
  <c r="O218" i="1" s="1"/>
  <c r="L220" i="1"/>
  <c r="M220" i="1" s="1"/>
  <c r="M221" i="1"/>
  <c r="O221" i="1" s="1"/>
  <c r="L222" i="1"/>
  <c r="M223" i="1"/>
  <c r="O223" i="1" s="1"/>
  <c r="L226" i="1"/>
  <c r="M227" i="1"/>
  <c r="O227" i="1" s="1"/>
  <c r="M228" i="1"/>
  <c r="O228" i="1" s="1"/>
  <c r="M229" i="1"/>
  <c r="O229" i="1" s="1"/>
  <c r="L231" i="1"/>
  <c r="M232" i="1"/>
  <c r="O232" i="1" s="1"/>
  <c r="L233" i="1"/>
  <c r="M233" i="1" s="1"/>
  <c r="M234" i="1"/>
  <c r="O234" i="1" s="1"/>
  <c r="L235" i="1"/>
  <c r="M235" i="1" s="1"/>
  <c r="M236" i="1"/>
  <c r="O236" i="1" s="1"/>
  <c r="L238" i="1"/>
  <c r="M238" i="1" s="1"/>
  <c r="M239" i="1"/>
  <c r="O239" i="1" s="1"/>
  <c r="L240" i="1"/>
  <c r="M240" i="1" s="1"/>
  <c r="M241" i="1"/>
  <c r="O241" i="1" s="1"/>
  <c r="L242" i="1"/>
  <c r="M242" i="1" s="1"/>
  <c r="M243" i="1"/>
  <c r="O243" i="1" s="1"/>
  <c r="L244" i="1"/>
  <c r="M244" i="1" s="1"/>
  <c r="M245" i="1"/>
  <c r="O245" i="1" s="1"/>
  <c r="L247" i="1"/>
  <c r="M248" i="1"/>
  <c r="O248" i="1" s="1"/>
  <c r="M249" i="1"/>
  <c r="O249" i="1" s="1"/>
  <c r="M250" i="1"/>
  <c r="O250" i="1" s="1"/>
  <c r="L252" i="1"/>
  <c r="M252" i="1" s="1"/>
  <c r="M253" i="1"/>
  <c r="O253" i="1" s="1"/>
  <c r="L254" i="1"/>
  <c r="M254" i="1" s="1"/>
  <c r="M255" i="1"/>
  <c r="O255" i="1" s="1"/>
  <c r="L258" i="1"/>
  <c r="M258" i="1" s="1"/>
  <c r="M259" i="1"/>
  <c r="O259" i="1" s="1"/>
  <c r="L261" i="1"/>
  <c r="M261" i="1" s="1"/>
  <c r="M262" i="1"/>
  <c r="O262" i="1" s="1"/>
  <c r="L265" i="1"/>
  <c r="L264" i="1" s="1"/>
  <c r="M266" i="1"/>
  <c r="O266" i="1" s="1"/>
  <c r="L268" i="1"/>
  <c r="L267" i="1" s="1"/>
  <c r="M267" i="1" s="1"/>
  <c r="M268" i="1"/>
  <c r="M269" i="1"/>
  <c r="O269" i="1" s="1"/>
  <c r="L272" i="1"/>
  <c r="M272" i="1" s="1"/>
  <c r="M273" i="1"/>
  <c r="O273" i="1" s="1"/>
  <c r="L274" i="1"/>
  <c r="M275" i="1"/>
  <c r="O275" i="1" s="1"/>
  <c r="L276" i="1"/>
  <c r="M276" i="1" s="1"/>
  <c r="M277" i="1"/>
  <c r="O277" i="1" s="1"/>
  <c r="L279" i="1"/>
  <c r="M280" i="1"/>
  <c r="O280" i="1" s="1"/>
  <c r="M281" i="1"/>
  <c r="O281" i="1" s="1"/>
  <c r="L282" i="1"/>
  <c r="M282" i="1" s="1"/>
  <c r="M283" i="1"/>
  <c r="O283" i="1" s="1"/>
  <c r="L284" i="1"/>
  <c r="M284" i="1" s="1"/>
  <c r="M285" i="1"/>
  <c r="O285" i="1" s="1"/>
  <c r="M286" i="1"/>
  <c r="O286" i="1" s="1"/>
  <c r="L287" i="1"/>
  <c r="M287" i="1" s="1"/>
  <c r="M288" i="1"/>
  <c r="O288" i="1" s="1"/>
  <c r="M289" i="1"/>
  <c r="O289" i="1" s="1"/>
  <c r="L290" i="1"/>
  <c r="M290" i="1" s="1"/>
  <c r="M291" i="1"/>
  <c r="O291" i="1" s="1"/>
  <c r="M292" i="1"/>
  <c r="O292" i="1" s="1"/>
  <c r="L293" i="1"/>
  <c r="M293" i="1" s="1"/>
  <c r="M294" i="1"/>
  <c r="O294" i="1" s="1"/>
  <c r="M295" i="1"/>
  <c r="O295" i="1" s="1"/>
  <c r="L312" i="1"/>
  <c r="L311" i="1" s="1"/>
  <c r="M313" i="1"/>
  <c r="O313" i="1" s="1"/>
  <c r="L316" i="1"/>
  <c r="M316" i="1" s="1"/>
  <c r="M317" i="1"/>
  <c r="O317" i="1" s="1"/>
  <c r="L319" i="1"/>
  <c r="L318" i="1" s="1"/>
  <c r="M318" i="1" s="1"/>
  <c r="M320" i="1"/>
  <c r="O320" i="1" s="1"/>
  <c r="L322" i="1"/>
  <c r="M322" i="1" s="1"/>
  <c r="M323" i="1"/>
  <c r="O323" i="1" s="1"/>
  <c r="M324" i="1"/>
  <c r="O324" i="1" s="1"/>
  <c r="L327" i="1"/>
  <c r="M327" i="1" s="1"/>
  <c r="M328" i="1"/>
  <c r="O328" i="1" s="1"/>
  <c r="L330" i="1"/>
  <c r="L329" i="1" s="1"/>
  <c r="M329" i="1" s="1"/>
  <c r="M331" i="1"/>
  <c r="O331" i="1" s="1"/>
  <c r="M332" i="1"/>
  <c r="O332" i="1" s="1"/>
  <c r="L334" i="1"/>
  <c r="M335" i="1"/>
  <c r="O335" i="1" s="1"/>
  <c r="L337" i="1"/>
  <c r="M337" i="1" s="1"/>
  <c r="M338" i="1"/>
  <c r="O338" i="1" s="1"/>
  <c r="M339" i="1"/>
  <c r="O339" i="1" s="1"/>
  <c r="M340" i="1"/>
  <c r="O340" i="1" s="1"/>
  <c r="L343" i="1"/>
  <c r="M343" i="1" s="1"/>
  <c r="M344" i="1"/>
  <c r="O344" i="1" s="1"/>
  <c r="L347" i="1"/>
  <c r="M347" i="1" s="1"/>
  <c r="M348" i="1"/>
  <c r="O348" i="1" s="1"/>
  <c r="L351" i="1"/>
  <c r="M352" i="1"/>
  <c r="O352" i="1" s="1"/>
  <c r="M353" i="1"/>
  <c r="O353" i="1" s="1"/>
  <c r="M354" i="1"/>
  <c r="O354" i="1" s="1"/>
  <c r="L356" i="1"/>
  <c r="M357" i="1"/>
  <c r="O357" i="1" s="1"/>
  <c r="L358" i="1"/>
  <c r="M358" i="1" s="1"/>
  <c r="M359" i="1"/>
  <c r="O359" i="1" s="1"/>
  <c r="M360" i="1"/>
  <c r="O360" i="1" s="1"/>
  <c r="L361" i="1"/>
  <c r="M361" i="1" s="1"/>
  <c r="M362" i="1"/>
  <c r="O362" i="1" s="1"/>
  <c r="M363" i="1"/>
  <c r="O363" i="1" s="1"/>
  <c r="L364" i="1"/>
  <c r="M364" i="1" s="1"/>
  <c r="M365" i="1"/>
  <c r="O365" i="1" s="1"/>
  <c r="M366" i="1"/>
  <c r="O366" i="1" s="1"/>
  <c r="L367" i="1"/>
  <c r="M367" i="1" s="1"/>
  <c r="M368" i="1"/>
  <c r="O368" i="1" s="1"/>
  <c r="M369" i="1"/>
  <c r="O369" i="1" s="1"/>
  <c r="L370" i="1"/>
  <c r="M370" i="1" s="1"/>
  <c r="M371" i="1"/>
  <c r="O371" i="1" s="1"/>
  <c r="M372" i="1"/>
  <c r="O372" i="1" s="1"/>
  <c r="L373" i="1"/>
  <c r="M373" i="1" s="1"/>
  <c r="M374" i="1"/>
  <c r="O374" i="1" s="1"/>
  <c r="M375" i="1"/>
  <c r="O375" i="1" s="1"/>
  <c r="L389" i="1"/>
  <c r="M390" i="1"/>
  <c r="O390" i="1" s="1"/>
  <c r="M391" i="1"/>
  <c r="O391" i="1" s="1"/>
  <c r="M392" i="1"/>
  <c r="O392" i="1" s="1"/>
  <c r="L394" i="1"/>
  <c r="L393" i="1" s="1"/>
  <c r="M393" i="1" s="1"/>
  <c r="M395" i="1"/>
  <c r="O395" i="1" s="1"/>
  <c r="L397" i="1"/>
  <c r="M398" i="1"/>
  <c r="O398" i="1" s="1"/>
  <c r="M399" i="1"/>
  <c r="O399" i="1" s="1"/>
  <c r="M400" i="1"/>
  <c r="O400" i="1" s="1"/>
  <c r="L401" i="1"/>
  <c r="M401" i="1" s="1"/>
  <c r="M402" i="1"/>
  <c r="O402" i="1" s="1"/>
  <c r="M403" i="1"/>
  <c r="O403" i="1" s="1"/>
  <c r="M404" i="1"/>
  <c r="O404" i="1" s="1"/>
  <c r="L405" i="1"/>
  <c r="M405" i="1" s="1"/>
  <c r="M406" i="1"/>
  <c r="O406" i="1" s="1"/>
  <c r="M407" i="1"/>
  <c r="O407" i="1" s="1"/>
  <c r="M408" i="1"/>
  <c r="O408" i="1" s="1"/>
  <c r="L409" i="1"/>
  <c r="M409" i="1" s="1"/>
  <c r="M410" i="1"/>
  <c r="O410" i="1" s="1"/>
  <c r="L412" i="1"/>
  <c r="M413" i="1"/>
  <c r="O413" i="1" s="1"/>
  <c r="L415" i="1"/>
  <c r="M415" i="1" s="1"/>
  <c r="M416" i="1"/>
  <c r="O416" i="1" s="1"/>
  <c r="L419" i="1"/>
  <c r="M420" i="1"/>
  <c r="O420" i="1" s="1"/>
  <c r="M421" i="1"/>
  <c r="O421" i="1" s="1"/>
  <c r="L423" i="1"/>
  <c r="L422" i="1" s="1"/>
  <c r="M422" i="1" s="1"/>
  <c r="M424" i="1"/>
  <c r="O424" i="1" s="1"/>
  <c r="L427" i="1"/>
  <c r="M427" i="1" s="1"/>
  <c r="M428" i="1"/>
  <c r="O428" i="1" s="1"/>
  <c r="L430" i="1"/>
  <c r="L429" i="1" s="1"/>
  <c r="M429" i="1" s="1"/>
  <c r="M431" i="1"/>
  <c r="O431" i="1" s="1"/>
  <c r="M432" i="1"/>
  <c r="O432" i="1" s="1"/>
  <c r="M433" i="1"/>
  <c r="O433" i="1" s="1"/>
  <c r="L435" i="1"/>
  <c r="M435" i="1" s="1"/>
  <c r="M436" i="1"/>
  <c r="O436" i="1" s="1"/>
  <c r="L437" i="1"/>
  <c r="M437" i="1" s="1"/>
  <c r="M438" i="1"/>
  <c r="O438" i="1" s="1"/>
  <c r="L439" i="1"/>
  <c r="M439" i="1" s="1"/>
  <c r="M440" i="1"/>
  <c r="O440" i="1" s="1"/>
  <c r="M441" i="1"/>
  <c r="O441" i="1" s="1"/>
  <c r="M423" i="1" l="1"/>
  <c r="M265" i="1"/>
  <c r="J112" i="1"/>
  <c r="J355" i="1"/>
  <c r="N112" i="1"/>
  <c r="N355" i="1"/>
  <c r="L219" i="1"/>
  <c r="M219" i="1" s="1"/>
  <c r="O199" i="1"/>
  <c r="N106" i="1"/>
  <c r="M129" i="1"/>
  <c r="O129" i="1" s="1"/>
  <c r="J127" i="1"/>
  <c r="N50" i="1"/>
  <c r="L414" i="1"/>
  <c r="M414" i="1" s="1"/>
  <c r="L92" i="1"/>
  <c r="O244" i="1"/>
  <c r="J50" i="1"/>
  <c r="L346" i="1"/>
  <c r="L345" i="1" s="1"/>
  <c r="M345" i="1" s="1"/>
  <c r="L177" i="1"/>
  <c r="M177" i="1" s="1"/>
  <c r="L146" i="1"/>
  <c r="M146" i="1" s="1"/>
  <c r="L355" i="1"/>
  <c r="M355" i="1" s="1"/>
  <c r="L315" i="1"/>
  <c r="O170" i="1"/>
  <c r="L434" i="1"/>
  <c r="M434" i="1" s="1"/>
  <c r="M430" i="1"/>
  <c r="O430" i="1" s="1"/>
  <c r="M394" i="1"/>
  <c r="O394" i="1" s="1"/>
  <c r="L251" i="1"/>
  <c r="M251" i="1" s="1"/>
  <c r="J422" i="1"/>
  <c r="O34" i="1"/>
  <c r="O212" i="1"/>
  <c r="O235" i="1"/>
  <c r="L230" i="1"/>
  <c r="M230" i="1" s="1"/>
  <c r="O113" i="1"/>
  <c r="N393" i="1"/>
  <c r="O393" i="1" s="1"/>
  <c r="O409" i="1"/>
  <c r="O423" i="1"/>
  <c r="O437" i="1"/>
  <c r="M312" i="1"/>
  <c r="O312" i="1" s="1"/>
  <c r="L112" i="1"/>
  <c r="M112" i="1" s="1"/>
  <c r="J142" i="1"/>
  <c r="J333" i="1"/>
  <c r="N87" i="1"/>
  <c r="O117" i="1"/>
  <c r="O252" i="1"/>
  <c r="N251" i="1"/>
  <c r="O276" i="1"/>
  <c r="O287" i="1"/>
  <c r="O316" i="1"/>
  <c r="O358" i="1"/>
  <c r="O370" i="1"/>
  <c r="O439" i="1"/>
  <c r="J205" i="1"/>
  <c r="O46" i="1"/>
  <c r="O83" i="1"/>
  <c r="L260" i="1"/>
  <c r="M356" i="1"/>
  <c r="O356" i="1" s="1"/>
  <c r="M346" i="1"/>
  <c r="M330" i="1"/>
  <c r="O330" i="1" s="1"/>
  <c r="M136" i="1"/>
  <c r="O136" i="1" s="1"/>
  <c r="J87" i="1"/>
  <c r="J146" i="1"/>
  <c r="J246" i="1"/>
  <c r="O30" i="1"/>
  <c r="O43" i="1"/>
  <c r="O55" i="1"/>
  <c r="O67" i="1"/>
  <c r="N142" i="1"/>
  <c r="O155" i="1"/>
  <c r="O168" i="1"/>
  <c r="N182" i="1"/>
  <c r="O183" i="1"/>
  <c r="O197" i="1"/>
  <c r="O210" i="1"/>
  <c r="O220" i="1"/>
  <c r="O233" i="1"/>
  <c r="O242" i="1"/>
  <c r="O254" i="1"/>
  <c r="O268" i="1"/>
  <c r="O290" i="1"/>
  <c r="O361" i="1"/>
  <c r="O373" i="1"/>
  <c r="O37" i="1"/>
  <c r="O48" i="1"/>
  <c r="O63" i="1"/>
  <c r="O85" i="1"/>
  <c r="O164" i="1"/>
  <c r="O173" i="1"/>
  <c r="O189" i="1"/>
  <c r="O215" i="1"/>
  <c r="O238" i="1"/>
  <c r="O282" i="1"/>
  <c r="O293" i="1"/>
  <c r="O364" i="1"/>
  <c r="O39" i="1"/>
  <c r="O51" i="1"/>
  <c r="O65" i="1"/>
  <c r="O109" i="1"/>
  <c r="O151" i="1"/>
  <c r="O178" i="1"/>
  <c r="O195" i="1"/>
  <c r="O206" i="1"/>
  <c r="O217" i="1"/>
  <c r="O240" i="1"/>
  <c r="O261" i="1"/>
  <c r="O284" i="1"/>
  <c r="O343" i="1"/>
  <c r="O367" i="1"/>
  <c r="O405" i="1"/>
  <c r="N434" i="1"/>
  <c r="O435" i="1"/>
  <c r="N426" i="1"/>
  <c r="O427" i="1"/>
  <c r="N418" i="1"/>
  <c r="N417" i="1" s="1"/>
  <c r="N414" i="1"/>
  <c r="O414" i="1" s="1"/>
  <c r="O415" i="1"/>
  <c r="N411" i="1"/>
  <c r="N396" i="1"/>
  <c r="O401" i="1"/>
  <c r="N388" i="1"/>
  <c r="N346" i="1"/>
  <c r="O347" i="1"/>
  <c r="N336" i="1"/>
  <c r="O337" i="1"/>
  <c r="N333" i="1"/>
  <c r="N326" i="1"/>
  <c r="O327" i="1"/>
  <c r="N321" i="1"/>
  <c r="O322" i="1"/>
  <c r="N318" i="1"/>
  <c r="O318" i="1" s="1"/>
  <c r="N311" i="1"/>
  <c r="N271" i="1"/>
  <c r="O272" i="1"/>
  <c r="N264" i="1"/>
  <c r="O265" i="1"/>
  <c r="N257" i="1"/>
  <c r="O258" i="1"/>
  <c r="N246" i="1"/>
  <c r="N230" i="1"/>
  <c r="O230" i="1" s="1"/>
  <c r="N225" i="1"/>
  <c r="N205" i="1"/>
  <c r="O205" i="1" s="1"/>
  <c r="N172" i="1"/>
  <c r="O172" i="1" s="1"/>
  <c r="N160" i="1"/>
  <c r="O161" i="1"/>
  <c r="N150" i="1"/>
  <c r="N146" i="1"/>
  <c r="O146" i="1" s="1"/>
  <c r="O147" i="1"/>
  <c r="N134" i="1"/>
  <c r="N127" i="1"/>
  <c r="N122" i="1"/>
  <c r="N121" i="1" s="1"/>
  <c r="O123" i="1"/>
  <c r="N101" i="1"/>
  <c r="N100" i="1" s="1"/>
  <c r="N92" i="1"/>
  <c r="O93" i="1"/>
  <c r="O59" i="1"/>
  <c r="J393" i="1"/>
  <c r="J388" i="1"/>
  <c r="J318" i="1"/>
  <c r="J251" i="1"/>
  <c r="J188" i="1"/>
  <c r="J182" i="1"/>
  <c r="J172" i="1"/>
  <c r="J150" i="1"/>
  <c r="J106" i="1"/>
  <c r="L263" i="1"/>
  <c r="M263" i="1" s="1"/>
  <c r="M264" i="1"/>
  <c r="N237" i="1"/>
  <c r="N329" i="1"/>
  <c r="O329" i="1" s="1"/>
  <c r="L342" i="1"/>
  <c r="L341" i="1" s="1"/>
  <c r="M341" i="1" s="1"/>
  <c r="N26" i="1"/>
  <c r="N105" i="1"/>
  <c r="L426" i="1"/>
  <c r="M426" i="1" s="1"/>
  <c r="L326" i="1"/>
  <c r="M326" i="1" s="1"/>
  <c r="M319" i="1"/>
  <c r="O319" i="1" s="1"/>
  <c r="M222" i="1"/>
  <c r="O222" i="1" s="1"/>
  <c r="L188" i="1"/>
  <c r="M188" i="1" s="1"/>
  <c r="J91" i="1"/>
  <c r="N177" i="1"/>
  <c r="N260" i="1"/>
  <c r="N267" i="1"/>
  <c r="O267" i="1" s="1"/>
  <c r="N315" i="1"/>
  <c r="N342" i="1"/>
  <c r="N422" i="1"/>
  <c r="O422" i="1" s="1"/>
  <c r="N429" i="1"/>
  <c r="O429" i="1" s="1"/>
  <c r="L26" i="1"/>
  <c r="N188" i="1"/>
  <c r="O188" i="1" s="1"/>
  <c r="L214" i="1"/>
  <c r="M214" i="1" s="1"/>
  <c r="J122" i="1"/>
  <c r="N95" i="1"/>
  <c r="N209" i="1"/>
  <c r="N219" i="1"/>
  <c r="O219" i="1" s="1"/>
  <c r="L336" i="1"/>
  <c r="M336" i="1" s="1"/>
  <c r="L321" i="1"/>
  <c r="L257" i="1"/>
  <c r="M257" i="1" s="1"/>
  <c r="M231" i="1"/>
  <c r="O231" i="1" s="1"/>
  <c r="L209" i="1"/>
  <c r="M209" i="1" s="1"/>
  <c r="M200" i="1"/>
  <c r="O200" i="1" s="1"/>
  <c r="M143" i="1"/>
  <c r="O143" i="1" s="1"/>
  <c r="M27" i="1"/>
  <c r="O27" i="1" s="1"/>
  <c r="J411" i="1"/>
  <c r="N214" i="1"/>
  <c r="J414" i="1"/>
  <c r="J426" i="1"/>
  <c r="J209" i="1"/>
  <c r="J219" i="1"/>
  <c r="J230" i="1"/>
  <c r="J257" i="1"/>
  <c r="J271" i="1"/>
  <c r="J310" i="1"/>
  <c r="J321" i="1"/>
  <c r="J326" i="1"/>
  <c r="J396" i="1"/>
  <c r="J95" i="1"/>
  <c r="J105" i="1"/>
  <c r="J134" i="1"/>
  <c r="J177" i="1"/>
  <c r="J100" i="1"/>
  <c r="J237" i="1"/>
  <c r="J26" i="1"/>
  <c r="J160" i="1"/>
  <c r="J214" i="1"/>
  <c r="J264" i="1"/>
  <c r="J336" i="1"/>
  <c r="J346" i="1"/>
  <c r="J434" i="1"/>
  <c r="L388" i="1"/>
  <c r="M388" i="1" s="1"/>
  <c r="M389" i="1"/>
  <c r="O389" i="1" s="1"/>
  <c r="M185" i="1"/>
  <c r="O185" i="1" s="1"/>
  <c r="L182" i="1"/>
  <c r="M182" i="1" s="1"/>
  <c r="M135" i="1"/>
  <c r="O135" i="1" s="1"/>
  <c r="L396" i="1"/>
  <c r="M396" i="1" s="1"/>
  <c r="M397" i="1"/>
  <c r="O397" i="1" s="1"/>
  <c r="M311" i="1"/>
  <c r="L310" i="1"/>
  <c r="M310" i="1" s="1"/>
  <c r="L150" i="1"/>
  <c r="M150" i="1" s="1"/>
  <c r="L138" i="1"/>
  <c r="M138" i="1" s="1"/>
  <c r="O138" i="1" s="1"/>
  <c r="M139" i="1"/>
  <c r="O139" i="1" s="1"/>
  <c r="L122" i="1"/>
  <c r="M125" i="1"/>
  <c r="O125" i="1" s="1"/>
  <c r="L106" i="1"/>
  <c r="M107" i="1"/>
  <c r="O107" i="1" s="1"/>
  <c r="L101" i="1"/>
  <c r="M102" i="1"/>
  <c r="O102" i="1" s="1"/>
  <c r="L96" i="1"/>
  <c r="M97" i="1"/>
  <c r="O97" i="1" s="1"/>
  <c r="L87" i="1"/>
  <c r="M87" i="1" s="1"/>
  <c r="M88" i="1"/>
  <c r="O88" i="1" s="1"/>
  <c r="M315" i="1"/>
  <c r="L246" i="1"/>
  <c r="M246" i="1" s="1"/>
  <c r="M247" i="1"/>
  <c r="O247" i="1" s="1"/>
  <c r="L237" i="1"/>
  <c r="M237" i="1" s="1"/>
  <c r="L225" i="1"/>
  <c r="M226" i="1"/>
  <c r="O226" i="1" s="1"/>
  <c r="M166" i="1"/>
  <c r="O166" i="1" s="1"/>
  <c r="L160" i="1"/>
  <c r="M142" i="1"/>
  <c r="M128" i="1"/>
  <c r="O128" i="1" s="1"/>
  <c r="L333" i="1"/>
  <c r="M333" i="1" s="1"/>
  <c r="M334" i="1"/>
  <c r="O334" i="1" s="1"/>
  <c r="L271" i="1"/>
  <c r="M274" i="1"/>
  <c r="O274" i="1" s="1"/>
  <c r="L418" i="1"/>
  <c r="M419" i="1"/>
  <c r="O419" i="1" s="1"/>
  <c r="L411" i="1"/>
  <c r="M411" i="1" s="1"/>
  <c r="M412" i="1"/>
  <c r="O412" i="1" s="1"/>
  <c r="L350" i="1"/>
  <c r="M351" i="1"/>
  <c r="O351" i="1" s="1"/>
  <c r="L278" i="1"/>
  <c r="M278" i="1" s="1"/>
  <c r="M279" i="1"/>
  <c r="O279" i="1" s="1"/>
  <c r="L131" i="1"/>
  <c r="M132" i="1"/>
  <c r="O132" i="1" s="1"/>
  <c r="L50" i="1"/>
  <c r="M50" i="1" s="1"/>
  <c r="M26" i="1"/>
  <c r="H200" i="1"/>
  <c r="I203" i="1"/>
  <c r="K203" i="1" s="1"/>
  <c r="O177" i="1" l="1"/>
  <c r="O251" i="1"/>
  <c r="L91" i="1"/>
  <c r="M91" i="1" s="1"/>
  <c r="M92" i="1"/>
  <c r="O92" i="1" s="1"/>
  <c r="O355" i="1"/>
  <c r="L111" i="1"/>
  <c r="M111" i="1" s="1"/>
  <c r="O209" i="1"/>
  <c r="L208" i="1"/>
  <c r="M208" i="1" s="1"/>
  <c r="O112" i="1"/>
  <c r="O434" i="1"/>
  <c r="M131" i="1"/>
  <c r="O131" i="1" s="1"/>
  <c r="L127" i="1"/>
  <c r="M127" i="1" s="1"/>
  <c r="O127" i="1" s="1"/>
  <c r="N91" i="1"/>
  <c r="M321" i="1"/>
  <c r="O321" i="1" s="1"/>
  <c r="L314" i="1"/>
  <c r="M314" i="1" s="1"/>
  <c r="M260" i="1"/>
  <c r="O260" i="1" s="1"/>
  <c r="L256" i="1"/>
  <c r="M256" i="1" s="1"/>
  <c r="O278" i="1"/>
  <c r="O411" i="1"/>
  <c r="M342" i="1"/>
  <c r="O342" i="1" s="1"/>
  <c r="O246" i="1"/>
  <c r="O264" i="1"/>
  <c r="O336" i="1"/>
  <c r="O388" i="1"/>
  <c r="O426" i="1"/>
  <c r="O142" i="1"/>
  <c r="O50" i="1"/>
  <c r="O150" i="1"/>
  <c r="O326" i="1"/>
  <c r="O182" i="1"/>
  <c r="O214" i="1"/>
  <c r="O315" i="1"/>
  <c r="O26" i="1"/>
  <c r="O237" i="1"/>
  <c r="O257" i="1"/>
  <c r="O333" i="1"/>
  <c r="O396" i="1"/>
  <c r="O87" i="1"/>
  <c r="N349" i="1"/>
  <c r="O346" i="1"/>
  <c r="N345" i="1"/>
  <c r="O345" i="1" s="1"/>
  <c r="N325" i="1"/>
  <c r="N310" i="1"/>
  <c r="O310" i="1" s="1"/>
  <c r="O311" i="1"/>
  <c r="N270" i="1"/>
  <c r="N141" i="1"/>
  <c r="J314" i="1"/>
  <c r="J141" i="1"/>
  <c r="N263" i="1"/>
  <c r="O263" i="1" s="1"/>
  <c r="N159" i="1"/>
  <c r="N425" i="1"/>
  <c r="N25" i="1"/>
  <c r="L141" i="1"/>
  <c r="M141" i="1" s="1"/>
  <c r="N224" i="1"/>
  <c r="N111" i="1"/>
  <c r="N314" i="1"/>
  <c r="O314" i="1" s="1"/>
  <c r="N256" i="1"/>
  <c r="L325" i="1"/>
  <c r="M325" i="1" s="1"/>
  <c r="L425" i="1"/>
  <c r="M425" i="1" s="1"/>
  <c r="N208" i="1"/>
  <c r="O208" i="1" s="1"/>
  <c r="J121" i="1"/>
  <c r="N341" i="1"/>
  <c r="O341" i="1" s="1"/>
  <c r="J159" i="1"/>
  <c r="J325" i="1"/>
  <c r="J224" i="1"/>
  <c r="J270" i="1"/>
  <c r="J208" i="1"/>
  <c r="J425" i="1"/>
  <c r="J90" i="1"/>
  <c r="J345" i="1"/>
  <c r="J349" i="1"/>
  <c r="J263" i="1"/>
  <c r="J111" i="1"/>
  <c r="J256" i="1"/>
  <c r="M96" i="1"/>
  <c r="O96" i="1" s="1"/>
  <c r="L95" i="1"/>
  <c r="M106" i="1"/>
  <c r="O106" i="1" s="1"/>
  <c r="L105" i="1"/>
  <c r="M105" i="1" s="1"/>
  <c r="O105" i="1" s="1"/>
  <c r="L159" i="1"/>
  <c r="M159" i="1" s="1"/>
  <c r="M160" i="1"/>
  <c r="O160" i="1" s="1"/>
  <c r="L25" i="1"/>
  <c r="M350" i="1"/>
  <c r="O350" i="1" s="1"/>
  <c r="L349" i="1"/>
  <c r="M349" i="1" s="1"/>
  <c r="L270" i="1"/>
  <c r="M270" i="1" s="1"/>
  <c r="M271" i="1"/>
  <c r="O271" i="1" s="1"/>
  <c r="M225" i="1"/>
  <c r="O225" i="1" s="1"/>
  <c r="L224" i="1"/>
  <c r="M224" i="1" s="1"/>
  <c r="M101" i="1"/>
  <c r="O101" i="1" s="1"/>
  <c r="L100" i="1"/>
  <c r="M100" i="1" s="1"/>
  <c r="O100" i="1" s="1"/>
  <c r="L121" i="1"/>
  <c r="M121" i="1" s="1"/>
  <c r="O121" i="1" s="1"/>
  <c r="M122" i="1"/>
  <c r="O122" i="1" s="1"/>
  <c r="L187" i="1"/>
  <c r="M187" i="1" s="1"/>
  <c r="L134" i="1"/>
  <c r="M134" i="1" s="1"/>
  <c r="O134" i="1" s="1"/>
  <c r="L417" i="1"/>
  <c r="M417" i="1" s="1"/>
  <c r="O417" i="1" s="1"/>
  <c r="M418" i="1"/>
  <c r="O418" i="1" s="1"/>
  <c r="I269" i="1"/>
  <c r="K269" i="1" s="1"/>
  <c r="O111" i="1" l="1"/>
  <c r="O91" i="1"/>
  <c r="N90" i="1"/>
  <c r="O425" i="1"/>
  <c r="O256" i="1"/>
  <c r="O224" i="1"/>
  <c r="O159" i="1"/>
  <c r="O141" i="1"/>
  <c r="O349" i="1"/>
  <c r="O270" i="1"/>
  <c r="O325" i="1"/>
  <c r="N187" i="1"/>
  <c r="O187" i="1" s="1"/>
  <c r="J187" i="1"/>
  <c r="M25" i="1"/>
  <c r="O25" i="1" s="1"/>
  <c r="M95" i="1"/>
  <c r="O95" i="1" s="1"/>
  <c r="L90" i="1"/>
  <c r="M90" i="1" s="1"/>
  <c r="I441" i="1"/>
  <c r="K441" i="1" s="1"/>
  <c r="H185" i="1"/>
  <c r="I185" i="1" s="1"/>
  <c r="K185" i="1" s="1"/>
  <c r="H183" i="1"/>
  <c r="I183" i="1" s="1"/>
  <c r="K183" i="1" s="1"/>
  <c r="I186" i="1"/>
  <c r="K186" i="1" s="1"/>
  <c r="I184" i="1"/>
  <c r="K184" i="1" s="1"/>
  <c r="I218" i="1"/>
  <c r="K218" i="1" s="1"/>
  <c r="I216" i="1"/>
  <c r="K216" i="1" s="1"/>
  <c r="H215" i="1"/>
  <c r="I215" i="1" s="1"/>
  <c r="K215" i="1" s="1"/>
  <c r="H217" i="1"/>
  <c r="I217" i="1" s="1"/>
  <c r="K217" i="1" s="1"/>
  <c r="O90" i="1" l="1"/>
  <c r="N442" i="1"/>
  <c r="L442" i="1"/>
  <c r="M442" i="1" s="1"/>
  <c r="H214" i="1"/>
  <c r="I214" i="1" s="1"/>
  <c r="K214" i="1" s="1"/>
  <c r="H182" i="1"/>
  <c r="I182" i="1" s="1"/>
  <c r="K182" i="1" s="1"/>
  <c r="H85" i="1"/>
  <c r="O442" i="1" l="1"/>
  <c r="I440" i="1"/>
  <c r="K440" i="1" s="1"/>
  <c r="H439" i="1"/>
  <c r="I439" i="1" s="1"/>
  <c r="K439" i="1" s="1"/>
  <c r="I438" i="1"/>
  <c r="K438" i="1" s="1"/>
  <c r="H437" i="1"/>
  <c r="I437" i="1" s="1"/>
  <c r="K437" i="1" s="1"/>
  <c r="I436" i="1"/>
  <c r="K436" i="1" s="1"/>
  <c r="H435" i="1"/>
  <c r="I435" i="1" s="1"/>
  <c r="K435" i="1" s="1"/>
  <c r="I433" i="1"/>
  <c r="K433" i="1" s="1"/>
  <c r="I432" i="1"/>
  <c r="K432" i="1" s="1"/>
  <c r="I431" i="1"/>
  <c r="K431" i="1" s="1"/>
  <c r="H430" i="1"/>
  <c r="I430" i="1" s="1"/>
  <c r="K430" i="1" s="1"/>
  <c r="I428" i="1"/>
  <c r="K428" i="1" s="1"/>
  <c r="H427" i="1"/>
  <c r="I427" i="1" s="1"/>
  <c r="K427" i="1" s="1"/>
  <c r="I424" i="1"/>
  <c r="K424" i="1" s="1"/>
  <c r="H423" i="1"/>
  <c r="I423" i="1" s="1"/>
  <c r="K423" i="1" s="1"/>
  <c r="I421" i="1"/>
  <c r="K421" i="1" s="1"/>
  <c r="I420" i="1"/>
  <c r="K420" i="1" s="1"/>
  <c r="H419" i="1"/>
  <c r="I419" i="1" s="1"/>
  <c r="K419" i="1" s="1"/>
  <c r="I416" i="1"/>
  <c r="K416" i="1" s="1"/>
  <c r="H415" i="1"/>
  <c r="I415" i="1" s="1"/>
  <c r="K415" i="1" s="1"/>
  <c r="I413" i="1"/>
  <c r="K413" i="1" s="1"/>
  <c r="H412" i="1"/>
  <c r="I412" i="1" s="1"/>
  <c r="K412" i="1" s="1"/>
  <c r="I410" i="1"/>
  <c r="K410" i="1" s="1"/>
  <c r="H409" i="1"/>
  <c r="I409" i="1" s="1"/>
  <c r="K409" i="1" s="1"/>
  <c r="I408" i="1"/>
  <c r="K408" i="1" s="1"/>
  <c r="I407" i="1"/>
  <c r="K407" i="1" s="1"/>
  <c r="I406" i="1"/>
  <c r="K406" i="1" s="1"/>
  <c r="H405" i="1"/>
  <c r="I405" i="1" s="1"/>
  <c r="K405" i="1" s="1"/>
  <c r="I404" i="1"/>
  <c r="K404" i="1" s="1"/>
  <c r="I403" i="1"/>
  <c r="K403" i="1" s="1"/>
  <c r="I402" i="1"/>
  <c r="K402" i="1" s="1"/>
  <c r="H401" i="1"/>
  <c r="I401" i="1" s="1"/>
  <c r="K401" i="1" s="1"/>
  <c r="I400" i="1"/>
  <c r="K400" i="1" s="1"/>
  <c r="I399" i="1"/>
  <c r="K399" i="1" s="1"/>
  <c r="I398" i="1"/>
  <c r="K398" i="1" s="1"/>
  <c r="H397" i="1"/>
  <c r="I397" i="1" s="1"/>
  <c r="K397" i="1" s="1"/>
  <c r="I395" i="1"/>
  <c r="K395" i="1" s="1"/>
  <c r="H394" i="1"/>
  <c r="I394" i="1" s="1"/>
  <c r="K394" i="1" s="1"/>
  <c r="I392" i="1"/>
  <c r="K392" i="1" s="1"/>
  <c r="I391" i="1"/>
  <c r="K391" i="1" s="1"/>
  <c r="I390" i="1"/>
  <c r="K390" i="1" s="1"/>
  <c r="H389" i="1"/>
  <c r="I389" i="1" s="1"/>
  <c r="K389" i="1" s="1"/>
  <c r="I375" i="1"/>
  <c r="K375" i="1" s="1"/>
  <c r="I374" i="1"/>
  <c r="K374" i="1" s="1"/>
  <c r="H373" i="1"/>
  <c r="I373" i="1" s="1"/>
  <c r="K373" i="1" s="1"/>
  <c r="I372" i="1"/>
  <c r="K372" i="1" s="1"/>
  <c r="I371" i="1"/>
  <c r="K371" i="1" s="1"/>
  <c r="H370" i="1"/>
  <c r="I370" i="1" s="1"/>
  <c r="K370" i="1" s="1"/>
  <c r="I369" i="1"/>
  <c r="K369" i="1" s="1"/>
  <c r="I368" i="1"/>
  <c r="K368" i="1" s="1"/>
  <c r="H367" i="1"/>
  <c r="I367" i="1" s="1"/>
  <c r="K367" i="1" s="1"/>
  <c r="I366" i="1"/>
  <c r="K366" i="1" s="1"/>
  <c r="I365" i="1"/>
  <c r="K365" i="1" s="1"/>
  <c r="H364" i="1"/>
  <c r="I364" i="1" s="1"/>
  <c r="K364" i="1" s="1"/>
  <c r="I363" i="1"/>
  <c r="K363" i="1" s="1"/>
  <c r="I362" i="1"/>
  <c r="K362" i="1" s="1"/>
  <c r="H361" i="1"/>
  <c r="I361" i="1" s="1"/>
  <c r="K361" i="1" s="1"/>
  <c r="I360" i="1"/>
  <c r="K360" i="1" s="1"/>
  <c r="I359" i="1"/>
  <c r="K359" i="1" s="1"/>
  <c r="H358" i="1"/>
  <c r="I358" i="1" s="1"/>
  <c r="K358" i="1" s="1"/>
  <c r="I357" i="1"/>
  <c r="K357" i="1" s="1"/>
  <c r="H356" i="1"/>
  <c r="I356" i="1" s="1"/>
  <c r="K356" i="1" s="1"/>
  <c r="I354" i="1"/>
  <c r="K354" i="1" s="1"/>
  <c r="I353" i="1"/>
  <c r="K353" i="1" s="1"/>
  <c r="I352" i="1"/>
  <c r="K352" i="1" s="1"/>
  <c r="H351" i="1"/>
  <c r="I351" i="1" s="1"/>
  <c r="K351" i="1" s="1"/>
  <c r="I348" i="1"/>
  <c r="K348" i="1" s="1"/>
  <c r="H347" i="1"/>
  <c r="I347" i="1" s="1"/>
  <c r="K347" i="1" s="1"/>
  <c r="I344" i="1"/>
  <c r="K344" i="1" s="1"/>
  <c r="H343" i="1"/>
  <c r="I343" i="1" s="1"/>
  <c r="K343" i="1" s="1"/>
  <c r="I340" i="1"/>
  <c r="K340" i="1" s="1"/>
  <c r="I339" i="1"/>
  <c r="K339" i="1" s="1"/>
  <c r="I338" i="1"/>
  <c r="K338" i="1" s="1"/>
  <c r="H337" i="1"/>
  <c r="I337" i="1" s="1"/>
  <c r="K337" i="1" s="1"/>
  <c r="I335" i="1"/>
  <c r="K335" i="1" s="1"/>
  <c r="H334" i="1"/>
  <c r="I334" i="1" s="1"/>
  <c r="K334" i="1" s="1"/>
  <c r="I332" i="1"/>
  <c r="K332" i="1" s="1"/>
  <c r="I331" i="1"/>
  <c r="K331" i="1" s="1"/>
  <c r="H330" i="1"/>
  <c r="I330" i="1" s="1"/>
  <c r="K330" i="1" s="1"/>
  <c r="I328" i="1"/>
  <c r="K328" i="1" s="1"/>
  <c r="H327" i="1"/>
  <c r="I327" i="1" s="1"/>
  <c r="K327" i="1" s="1"/>
  <c r="I324" i="1"/>
  <c r="K324" i="1" s="1"/>
  <c r="I323" i="1"/>
  <c r="K323" i="1" s="1"/>
  <c r="H322" i="1"/>
  <c r="I322" i="1" s="1"/>
  <c r="K322" i="1" s="1"/>
  <c r="I320" i="1"/>
  <c r="K320" i="1" s="1"/>
  <c r="H319" i="1"/>
  <c r="I319" i="1" s="1"/>
  <c r="K319" i="1" s="1"/>
  <c r="I317" i="1"/>
  <c r="K317" i="1" s="1"/>
  <c r="H316" i="1"/>
  <c r="I316" i="1" s="1"/>
  <c r="K316" i="1" s="1"/>
  <c r="I313" i="1"/>
  <c r="K313" i="1" s="1"/>
  <c r="H312" i="1"/>
  <c r="I312" i="1" s="1"/>
  <c r="K312" i="1" s="1"/>
  <c r="I295" i="1"/>
  <c r="K295" i="1" s="1"/>
  <c r="I294" i="1"/>
  <c r="K294" i="1" s="1"/>
  <c r="H293" i="1"/>
  <c r="I293" i="1" s="1"/>
  <c r="K293" i="1" s="1"/>
  <c r="I292" i="1"/>
  <c r="K292" i="1" s="1"/>
  <c r="I291" i="1"/>
  <c r="K291" i="1" s="1"/>
  <c r="H290" i="1"/>
  <c r="I290" i="1" s="1"/>
  <c r="K290" i="1" s="1"/>
  <c r="I289" i="1"/>
  <c r="K289" i="1" s="1"/>
  <c r="I288" i="1"/>
  <c r="K288" i="1" s="1"/>
  <c r="H287" i="1"/>
  <c r="I287" i="1" s="1"/>
  <c r="K287" i="1" s="1"/>
  <c r="I286" i="1"/>
  <c r="K286" i="1" s="1"/>
  <c r="I285" i="1"/>
  <c r="K285" i="1" s="1"/>
  <c r="H284" i="1"/>
  <c r="I284" i="1" s="1"/>
  <c r="K284" i="1" s="1"/>
  <c r="I283" i="1"/>
  <c r="K283" i="1" s="1"/>
  <c r="H282" i="1"/>
  <c r="I282" i="1" s="1"/>
  <c r="K282" i="1" s="1"/>
  <c r="I281" i="1"/>
  <c r="K281" i="1" s="1"/>
  <c r="I280" i="1"/>
  <c r="K280" i="1" s="1"/>
  <c r="H279" i="1"/>
  <c r="I279" i="1" s="1"/>
  <c r="K279" i="1" s="1"/>
  <c r="I277" i="1"/>
  <c r="K277" i="1" s="1"/>
  <c r="H276" i="1"/>
  <c r="I276" i="1" s="1"/>
  <c r="K276" i="1" s="1"/>
  <c r="I275" i="1"/>
  <c r="K275" i="1" s="1"/>
  <c r="H274" i="1"/>
  <c r="I274" i="1" s="1"/>
  <c r="K274" i="1" s="1"/>
  <c r="I273" i="1"/>
  <c r="K273" i="1" s="1"/>
  <c r="H272" i="1"/>
  <c r="H268" i="1"/>
  <c r="I268" i="1" s="1"/>
  <c r="K268" i="1" s="1"/>
  <c r="I266" i="1"/>
  <c r="K266" i="1" s="1"/>
  <c r="H265" i="1"/>
  <c r="I265" i="1" s="1"/>
  <c r="K265" i="1" s="1"/>
  <c r="I262" i="1"/>
  <c r="K262" i="1" s="1"/>
  <c r="H261" i="1"/>
  <c r="I261" i="1" s="1"/>
  <c r="K261" i="1" s="1"/>
  <c r="I259" i="1"/>
  <c r="K259" i="1" s="1"/>
  <c r="H258" i="1"/>
  <c r="I258" i="1" s="1"/>
  <c r="K258" i="1" s="1"/>
  <c r="I255" i="1"/>
  <c r="K255" i="1" s="1"/>
  <c r="H254" i="1"/>
  <c r="I254" i="1" s="1"/>
  <c r="K254" i="1" s="1"/>
  <c r="I253" i="1"/>
  <c r="K253" i="1" s="1"/>
  <c r="H252" i="1"/>
  <c r="I250" i="1"/>
  <c r="K250" i="1" s="1"/>
  <c r="I249" i="1"/>
  <c r="K249" i="1" s="1"/>
  <c r="I248" i="1"/>
  <c r="K248" i="1" s="1"/>
  <c r="H247" i="1"/>
  <c r="I247" i="1" s="1"/>
  <c r="K247" i="1" s="1"/>
  <c r="I245" i="1"/>
  <c r="K245" i="1" s="1"/>
  <c r="H244" i="1"/>
  <c r="I244" i="1" s="1"/>
  <c r="K244" i="1" s="1"/>
  <c r="I243" i="1"/>
  <c r="K243" i="1" s="1"/>
  <c r="H242" i="1"/>
  <c r="I242" i="1" s="1"/>
  <c r="K242" i="1" s="1"/>
  <c r="I241" i="1"/>
  <c r="K241" i="1" s="1"/>
  <c r="H240" i="1"/>
  <c r="I240" i="1" s="1"/>
  <c r="K240" i="1" s="1"/>
  <c r="I239" i="1"/>
  <c r="K239" i="1" s="1"/>
  <c r="H238" i="1"/>
  <c r="I238" i="1" s="1"/>
  <c r="K238" i="1" s="1"/>
  <c r="I236" i="1"/>
  <c r="K236" i="1" s="1"/>
  <c r="H235" i="1"/>
  <c r="I235" i="1" s="1"/>
  <c r="K235" i="1" s="1"/>
  <c r="I234" i="1"/>
  <c r="K234" i="1" s="1"/>
  <c r="H233" i="1"/>
  <c r="I233" i="1" s="1"/>
  <c r="K233" i="1" s="1"/>
  <c r="I232" i="1"/>
  <c r="K232" i="1" s="1"/>
  <c r="H231" i="1"/>
  <c r="I231" i="1" s="1"/>
  <c r="K231" i="1" s="1"/>
  <c r="I229" i="1"/>
  <c r="K229" i="1" s="1"/>
  <c r="I228" i="1"/>
  <c r="K228" i="1" s="1"/>
  <c r="I227" i="1"/>
  <c r="K227" i="1" s="1"/>
  <c r="H226" i="1"/>
  <c r="I226" i="1" s="1"/>
  <c r="K226" i="1" s="1"/>
  <c r="I223" i="1"/>
  <c r="K223" i="1" s="1"/>
  <c r="H222" i="1"/>
  <c r="I222" i="1" s="1"/>
  <c r="K222" i="1" s="1"/>
  <c r="I221" i="1"/>
  <c r="K221" i="1" s="1"/>
  <c r="H220" i="1"/>
  <c r="I220" i="1" s="1"/>
  <c r="K220" i="1" s="1"/>
  <c r="I213" i="1"/>
  <c r="K213" i="1" s="1"/>
  <c r="H212" i="1"/>
  <c r="I212" i="1" s="1"/>
  <c r="K212" i="1" s="1"/>
  <c r="I211" i="1"/>
  <c r="K211" i="1" s="1"/>
  <c r="H210" i="1"/>
  <c r="I210" i="1" s="1"/>
  <c r="K210" i="1" s="1"/>
  <c r="I207" i="1"/>
  <c r="K207" i="1" s="1"/>
  <c r="H206" i="1"/>
  <c r="I206" i="1" s="1"/>
  <c r="K206" i="1" s="1"/>
  <c r="I204" i="1"/>
  <c r="K204" i="1" s="1"/>
  <c r="I202" i="1"/>
  <c r="K202" i="1" s="1"/>
  <c r="I201" i="1"/>
  <c r="K201" i="1" s="1"/>
  <c r="I200" i="1"/>
  <c r="K200" i="1" s="1"/>
  <c r="I198" i="1"/>
  <c r="K198" i="1" s="1"/>
  <c r="H197" i="1"/>
  <c r="I197" i="1" s="1"/>
  <c r="K197" i="1" s="1"/>
  <c r="I196" i="1"/>
  <c r="K196" i="1" s="1"/>
  <c r="H195" i="1"/>
  <c r="I195" i="1" s="1"/>
  <c r="K195" i="1" s="1"/>
  <c r="I194" i="1"/>
  <c r="K194" i="1" s="1"/>
  <c r="I193" i="1"/>
  <c r="K193" i="1" s="1"/>
  <c r="I192" i="1"/>
  <c r="K192" i="1" s="1"/>
  <c r="H191" i="1"/>
  <c r="I191" i="1" s="1"/>
  <c r="K191" i="1" s="1"/>
  <c r="I190" i="1"/>
  <c r="K190" i="1" s="1"/>
  <c r="H189" i="1"/>
  <c r="I189" i="1" s="1"/>
  <c r="K189" i="1" s="1"/>
  <c r="I181" i="1"/>
  <c r="K181" i="1" s="1"/>
  <c r="I180" i="1"/>
  <c r="K180" i="1" s="1"/>
  <c r="I179" i="1"/>
  <c r="K179" i="1" s="1"/>
  <c r="H178" i="1"/>
  <c r="I178" i="1" s="1"/>
  <c r="K178" i="1" s="1"/>
  <c r="I176" i="1"/>
  <c r="K176" i="1" s="1"/>
  <c r="I175" i="1"/>
  <c r="K175" i="1" s="1"/>
  <c r="I174" i="1"/>
  <c r="K174" i="1" s="1"/>
  <c r="H173" i="1"/>
  <c r="I173" i="1" s="1"/>
  <c r="K173" i="1" s="1"/>
  <c r="I171" i="1"/>
  <c r="K171" i="1" s="1"/>
  <c r="H170" i="1"/>
  <c r="I170" i="1" s="1"/>
  <c r="K170" i="1" s="1"/>
  <c r="I169" i="1"/>
  <c r="K169" i="1" s="1"/>
  <c r="H168" i="1"/>
  <c r="I168" i="1" s="1"/>
  <c r="K168" i="1" s="1"/>
  <c r="I167" i="1"/>
  <c r="K167" i="1" s="1"/>
  <c r="H166" i="1"/>
  <c r="I166" i="1" s="1"/>
  <c r="K166" i="1" s="1"/>
  <c r="I165" i="1"/>
  <c r="K165" i="1" s="1"/>
  <c r="H164" i="1"/>
  <c r="I164" i="1" s="1"/>
  <c r="K164" i="1" s="1"/>
  <c r="I163" i="1"/>
  <c r="K163" i="1" s="1"/>
  <c r="I162" i="1"/>
  <c r="K162" i="1" s="1"/>
  <c r="H161" i="1"/>
  <c r="I158" i="1"/>
  <c r="K158" i="1" s="1"/>
  <c r="I157" i="1"/>
  <c r="K157" i="1" s="1"/>
  <c r="I156" i="1"/>
  <c r="K156" i="1" s="1"/>
  <c r="H155" i="1"/>
  <c r="I155" i="1" s="1"/>
  <c r="K155" i="1" s="1"/>
  <c r="I154" i="1"/>
  <c r="K154" i="1" s="1"/>
  <c r="I153" i="1"/>
  <c r="K153" i="1" s="1"/>
  <c r="I152" i="1"/>
  <c r="K152" i="1" s="1"/>
  <c r="H151" i="1"/>
  <c r="I151" i="1" s="1"/>
  <c r="K151" i="1" s="1"/>
  <c r="I149" i="1"/>
  <c r="K149" i="1" s="1"/>
  <c r="I148" i="1"/>
  <c r="K148" i="1" s="1"/>
  <c r="H147" i="1"/>
  <c r="I147" i="1" s="1"/>
  <c r="K147" i="1" s="1"/>
  <c r="I145" i="1"/>
  <c r="K145" i="1" s="1"/>
  <c r="I144" i="1"/>
  <c r="K144" i="1" s="1"/>
  <c r="H143" i="1"/>
  <c r="I143" i="1" s="1"/>
  <c r="K143" i="1" s="1"/>
  <c r="I140" i="1"/>
  <c r="K140" i="1" s="1"/>
  <c r="H139" i="1"/>
  <c r="I139" i="1" s="1"/>
  <c r="K139" i="1" s="1"/>
  <c r="I137" i="1"/>
  <c r="K137" i="1" s="1"/>
  <c r="H136" i="1"/>
  <c r="I136" i="1" s="1"/>
  <c r="K136" i="1" s="1"/>
  <c r="I133" i="1"/>
  <c r="K133" i="1" s="1"/>
  <c r="H132" i="1"/>
  <c r="I132" i="1" s="1"/>
  <c r="K132" i="1" s="1"/>
  <c r="I130" i="1"/>
  <c r="K130" i="1" s="1"/>
  <c r="H129" i="1"/>
  <c r="I129" i="1" s="1"/>
  <c r="K129" i="1" s="1"/>
  <c r="I126" i="1"/>
  <c r="K126" i="1" s="1"/>
  <c r="H125" i="1"/>
  <c r="I125" i="1" s="1"/>
  <c r="K125" i="1" s="1"/>
  <c r="I124" i="1"/>
  <c r="K124" i="1" s="1"/>
  <c r="H123" i="1"/>
  <c r="I123" i="1" s="1"/>
  <c r="K123" i="1" s="1"/>
  <c r="I118" i="1"/>
  <c r="K118" i="1" s="1"/>
  <c r="H117" i="1"/>
  <c r="I117" i="1" s="1"/>
  <c r="K117" i="1" s="1"/>
  <c r="I114" i="1"/>
  <c r="K114" i="1" s="1"/>
  <c r="H113" i="1"/>
  <c r="I113" i="1" s="1"/>
  <c r="K113" i="1" s="1"/>
  <c r="I110" i="1"/>
  <c r="K110" i="1" s="1"/>
  <c r="H109" i="1"/>
  <c r="I109" i="1" s="1"/>
  <c r="K109" i="1" s="1"/>
  <c r="I108" i="1"/>
  <c r="K108" i="1" s="1"/>
  <c r="H107" i="1"/>
  <c r="I107" i="1" s="1"/>
  <c r="K107" i="1" s="1"/>
  <c r="I104" i="1"/>
  <c r="K104" i="1" s="1"/>
  <c r="I103" i="1"/>
  <c r="K103" i="1" s="1"/>
  <c r="H102" i="1"/>
  <c r="I102" i="1" s="1"/>
  <c r="K102" i="1" s="1"/>
  <c r="I99" i="1"/>
  <c r="K99" i="1" s="1"/>
  <c r="I98" i="1"/>
  <c r="K98" i="1" s="1"/>
  <c r="H97" i="1"/>
  <c r="I97" i="1" s="1"/>
  <c r="K97" i="1" s="1"/>
  <c r="I94" i="1"/>
  <c r="K94" i="1" s="1"/>
  <c r="H93" i="1"/>
  <c r="I93" i="1" s="1"/>
  <c r="K93" i="1" s="1"/>
  <c r="I89" i="1"/>
  <c r="K89" i="1" s="1"/>
  <c r="H88" i="1"/>
  <c r="I88" i="1" s="1"/>
  <c r="K88" i="1" s="1"/>
  <c r="I86" i="1"/>
  <c r="K86" i="1" s="1"/>
  <c r="I85" i="1"/>
  <c r="K85" i="1" s="1"/>
  <c r="I84" i="1"/>
  <c r="K84" i="1" s="1"/>
  <c r="H83" i="1"/>
  <c r="I83" i="1" s="1"/>
  <c r="K83" i="1" s="1"/>
  <c r="I69" i="1"/>
  <c r="K69" i="1" s="1"/>
  <c r="I68" i="1"/>
  <c r="K68" i="1" s="1"/>
  <c r="H67" i="1"/>
  <c r="I67" i="1" s="1"/>
  <c r="K67" i="1" s="1"/>
  <c r="I66" i="1"/>
  <c r="K66" i="1" s="1"/>
  <c r="H65" i="1"/>
  <c r="I65" i="1" s="1"/>
  <c r="K65" i="1" s="1"/>
  <c r="I64" i="1"/>
  <c r="K64" i="1" s="1"/>
  <c r="H63" i="1"/>
  <c r="I63" i="1" s="1"/>
  <c r="K63" i="1" s="1"/>
  <c r="I62" i="1"/>
  <c r="K62" i="1" s="1"/>
  <c r="I61" i="1"/>
  <c r="K61" i="1" s="1"/>
  <c r="I60" i="1"/>
  <c r="K60" i="1" s="1"/>
  <c r="H59" i="1"/>
  <c r="I59" i="1" s="1"/>
  <c r="K59" i="1" s="1"/>
  <c r="I58" i="1"/>
  <c r="K58" i="1" s="1"/>
  <c r="I57" i="1"/>
  <c r="K57" i="1" s="1"/>
  <c r="I56" i="1"/>
  <c r="K56" i="1" s="1"/>
  <c r="H55" i="1"/>
  <c r="I55" i="1" s="1"/>
  <c r="K55" i="1" s="1"/>
  <c r="I54" i="1"/>
  <c r="K54" i="1" s="1"/>
  <c r="I53" i="1"/>
  <c r="K53" i="1" s="1"/>
  <c r="I52" i="1"/>
  <c r="K52" i="1" s="1"/>
  <c r="H51" i="1"/>
  <c r="I51" i="1" s="1"/>
  <c r="I49" i="1"/>
  <c r="K49" i="1" s="1"/>
  <c r="H48" i="1"/>
  <c r="I48" i="1" s="1"/>
  <c r="K48" i="1" s="1"/>
  <c r="I47" i="1"/>
  <c r="K47" i="1" s="1"/>
  <c r="H46" i="1"/>
  <c r="I46" i="1" s="1"/>
  <c r="K46" i="1" s="1"/>
  <c r="I45" i="1"/>
  <c r="K45" i="1" s="1"/>
  <c r="I44" i="1"/>
  <c r="K44" i="1" s="1"/>
  <c r="H43" i="1"/>
  <c r="I43" i="1" s="1"/>
  <c r="K43" i="1" s="1"/>
  <c r="I42" i="1"/>
  <c r="K42" i="1" s="1"/>
  <c r="I41" i="1"/>
  <c r="K41" i="1" s="1"/>
  <c r="I40" i="1"/>
  <c r="K40" i="1" s="1"/>
  <c r="H39" i="1"/>
  <c r="I39" i="1" s="1"/>
  <c r="K39" i="1" s="1"/>
  <c r="I38" i="1"/>
  <c r="K38" i="1" s="1"/>
  <c r="H37" i="1"/>
  <c r="I37" i="1" s="1"/>
  <c r="K37" i="1" s="1"/>
  <c r="I36" i="1"/>
  <c r="K36" i="1" s="1"/>
  <c r="I35" i="1"/>
  <c r="K35" i="1" s="1"/>
  <c r="H34" i="1"/>
  <c r="I34" i="1" s="1"/>
  <c r="K34" i="1" s="1"/>
  <c r="I33" i="1"/>
  <c r="K33" i="1" s="1"/>
  <c r="I32" i="1"/>
  <c r="K32" i="1" s="1"/>
  <c r="I31" i="1"/>
  <c r="K31" i="1" s="1"/>
  <c r="H30" i="1"/>
  <c r="I30" i="1" s="1"/>
  <c r="K30" i="1" s="1"/>
  <c r="I29" i="1"/>
  <c r="K29" i="1" s="1"/>
  <c r="I28" i="1"/>
  <c r="K28" i="1" s="1"/>
  <c r="H27" i="1"/>
  <c r="I272" i="1" l="1"/>
  <c r="K272" i="1" s="1"/>
  <c r="H271" i="1"/>
  <c r="I271" i="1" s="1"/>
  <c r="K271" i="1" s="1"/>
  <c r="I252" i="1"/>
  <c r="K252" i="1" s="1"/>
  <c r="H251" i="1"/>
  <c r="I251" i="1" s="1"/>
  <c r="K251" i="1" s="1"/>
  <c r="H106" i="1"/>
  <c r="I106" i="1" s="1"/>
  <c r="K106" i="1" s="1"/>
  <c r="H138" i="1"/>
  <c r="I138" i="1" s="1"/>
  <c r="K138" i="1" s="1"/>
  <c r="H128" i="1"/>
  <c r="I128" i="1" s="1"/>
  <c r="K128" i="1" s="1"/>
  <c r="H131" i="1"/>
  <c r="I131" i="1" s="1"/>
  <c r="K131" i="1" s="1"/>
  <c r="I27" i="1"/>
  <c r="K27" i="1" s="1"/>
  <c r="H26" i="1"/>
  <c r="H346" i="1"/>
  <c r="H209" i="1"/>
  <c r="I209" i="1" s="1"/>
  <c r="K209" i="1" s="1"/>
  <c r="H122" i="1"/>
  <c r="I122" i="1" s="1"/>
  <c r="K122" i="1" s="1"/>
  <c r="H311" i="1"/>
  <c r="I161" i="1"/>
  <c r="K161" i="1" s="1"/>
  <c r="H160" i="1"/>
  <c r="I160" i="1" s="1"/>
  <c r="K160" i="1" s="1"/>
  <c r="H219" i="1"/>
  <c r="I219" i="1" s="1"/>
  <c r="K219" i="1" s="1"/>
  <c r="H315" i="1"/>
  <c r="I315" i="1" s="1"/>
  <c r="K315" i="1" s="1"/>
  <c r="H414" i="1"/>
  <c r="I414" i="1" s="1"/>
  <c r="K414" i="1" s="1"/>
  <c r="H230" i="1"/>
  <c r="I230" i="1" s="1"/>
  <c r="K230" i="1" s="1"/>
  <c r="H326" i="1"/>
  <c r="I326" i="1" s="1"/>
  <c r="K326" i="1" s="1"/>
  <c r="H411" i="1"/>
  <c r="I411" i="1" s="1"/>
  <c r="K411" i="1" s="1"/>
  <c r="H112" i="1"/>
  <c r="H205" i="1"/>
  <c r="I205" i="1" s="1"/>
  <c r="K205" i="1" s="1"/>
  <c r="H260" i="1"/>
  <c r="I260" i="1" s="1"/>
  <c r="K260" i="1" s="1"/>
  <c r="H318" i="1"/>
  <c r="I318" i="1" s="1"/>
  <c r="K318" i="1" s="1"/>
  <c r="H426" i="1"/>
  <c r="H96" i="1"/>
  <c r="H278" i="1"/>
  <c r="I278" i="1" s="1"/>
  <c r="K278" i="1" s="1"/>
  <c r="H434" i="1"/>
  <c r="I434" i="1" s="1"/>
  <c r="K434" i="1" s="1"/>
  <c r="H429" i="1"/>
  <c r="I429" i="1" s="1"/>
  <c r="K429" i="1" s="1"/>
  <c r="H418" i="1"/>
  <c r="H396" i="1"/>
  <c r="I396" i="1" s="1"/>
  <c r="K396" i="1" s="1"/>
  <c r="H388" i="1"/>
  <c r="I388" i="1" s="1"/>
  <c r="K388" i="1" s="1"/>
  <c r="H355" i="1"/>
  <c r="I355" i="1" s="1"/>
  <c r="K355" i="1" s="1"/>
  <c r="H342" i="1"/>
  <c r="H336" i="1"/>
  <c r="I336" i="1" s="1"/>
  <c r="K336" i="1" s="1"/>
  <c r="H321" i="1"/>
  <c r="I321" i="1" s="1"/>
  <c r="K321" i="1" s="1"/>
  <c r="H267" i="1"/>
  <c r="I267" i="1" s="1"/>
  <c r="K267" i="1" s="1"/>
  <c r="H257" i="1"/>
  <c r="H237" i="1"/>
  <c r="I237" i="1" s="1"/>
  <c r="K237" i="1" s="1"/>
  <c r="H188" i="1"/>
  <c r="H177" i="1"/>
  <c r="I177" i="1" s="1"/>
  <c r="K177" i="1" s="1"/>
  <c r="H172" i="1"/>
  <c r="I172" i="1" s="1"/>
  <c r="K172" i="1" s="1"/>
  <c r="H150" i="1"/>
  <c r="I150" i="1" s="1"/>
  <c r="K150" i="1" s="1"/>
  <c r="H87" i="1"/>
  <c r="I87" i="1" s="1"/>
  <c r="K87" i="1" s="1"/>
  <c r="H92" i="1"/>
  <c r="H135" i="1"/>
  <c r="H142" i="1"/>
  <c r="H146" i="1"/>
  <c r="I146" i="1" s="1"/>
  <c r="K146" i="1" s="1"/>
  <c r="H246" i="1"/>
  <c r="I246" i="1" s="1"/>
  <c r="K246" i="1" s="1"/>
  <c r="H264" i="1"/>
  <c r="H329" i="1"/>
  <c r="H333" i="1"/>
  <c r="I333" i="1" s="1"/>
  <c r="K333" i="1" s="1"/>
  <c r="H422" i="1"/>
  <c r="I422" i="1" s="1"/>
  <c r="K422" i="1" s="1"/>
  <c r="H199" i="1"/>
  <c r="I199" i="1" s="1"/>
  <c r="K199" i="1" s="1"/>
  <c r="H225" i="1"/>
  <c r="H350" i="1"/>
  <c r="H393" i="1"/>
  <c r="I393" i="1" s="1"/>
  <c r="K393" i="1" s="1"/>
  <c r="H105" i="1"/>
  <c r="I105" i="1" s="1"/>
  <c r="K105" i="1" s="1"/>
  <c r="H101" i="1"/>
  <c r="H50" i="1"/>
  <c r="I50" i="1" s="1"/>
  <c r="H121" i="1" l="1"/>
  <c r="I121" i="1" s="1"/>
  <c r="K121" i="1" s="1"/>
  <c r="I426" i="1"/>
  <c r="K426" i="1" s="1"/>
  <c r="H425" i="1"/>
  <c r="I425" i="1" s="1"/>
  <c r="K425" i="1" s="1"/>
  <c r="H208" i="1"/>
  <c r="I208" i="1" s="1"/>
  <c r="K208" i="1" s="1"/>
  <c r="I418" i="1"/>
  <c r="K418" i="1" s="1"/>
  <c r="H417" i="1"/>
  <c r="I311" i="1"/>
  <c r="K311" i="1" s="1"/>
  <c r="H310" i="1"/>
  <c r="I310" i="1" s="1"/>
  <c r="K310" i="1" s="1"/>
  <c r="H314" i="1"/>
  <c r="I314" i="1" s="1"/>
  <c r="K314" i="1" s="1"/>
  <c r="I188" i="1"/>
  <c r="K188" i="1" s="1"/>
  <c r="I112" i="1"/>
  <c r="K112" i="1" s="1"/>
  <c r="H111" i="1"/>
  <c r="I111" i="1" s="1"/>
  <c r="K111" i="1" s="1"/>
  <c r="H127" i="1"/>
  <c r="I127" i="1" s="1"/>
  <c r="K127" i="1" s="1"/>
  <c r="I346" i="1"/>
  <c r="K346" i="1" s="1"/>
  <c r="H345" i="1"/>
  <c r="I345" i="1" s="1"/>
  <c r="K345" i="1" s="1"/>
  <c r="H159" i="1"/>
  <c r="I159" i="1" s="1"/>
  <c r="K159" i="1" s="1"/>
  <c r="H270" i="1"/>
  <c r="I270" i="1" s="1"/>
  <c r="K270" i="1" s="1"/>
  <c r="I96" i="1"/>
  <c r="K96" i="1" s="1"/>
  <c r="H95" i="1"/>
  <c r="I95" i="1" s="1"/>
  <c r="K95" i="1" s="1"/>
  <c r="I342" i="1"/>
  <c r="K342" i="1" s="1"/>
  <c r="H341" i="1"/>
  <c r="I341" i="1" s="1"/>
  <c r="K341" i="1" s="1"/>
  <c r="I257" i="1"/>
  <c r="K257" i="1" s="1"/>
  <c r="H256" i="1"/>
  <c r="I256" i="1" s="1"/>
  <c r="K256" i="1" s="1"/>
  <c r="I225" i="1"/>
  <c r="K225" i="1" s="1"/>
  <c r="H224" i="1"/>
  <c r="I224" i="1" s="1"/>
  <c r="K224" i="1" s="1"/>
  <c r="I329" i="1"/>
  <c r="K329" i="1" s="1"/>
  <c r="H325" i="1"/>
  <c r="I325" i="1" s="1"/>
  <c r="K325" i="1" s="1"/>
  <c r="I142" i="1"/>
  <c r="K142" i="1" s="1"/>
  <c r="H141" i="1"/>
  <c r="I141" i="1" s="1"/>
  <c r="K141" i="1" s="1"/>
  <c r="I92" i="1"/>
  <c r="K92" i="1" s="1"/>
  <c r="H91" i="1"/>
  <c r="I91" i="1" s="1"/>
  <c r="K91" i="1" s="1"/>
  <c r="I417" i="1"/>
  <c r="K417" i="1" s="1"/>
  <c r="I350" i="1"/>
  <c r="K350" i="1" s="1"/>
  <c r="H349" i="1"/>
  <c r="I349" i="1" s="1"/>
  <c r="K349" i="1" s="1"/>
  <c r="I264" i="1"/>
  <c r="K264" i="1" s="1"/>
  <c r="H263" i="1"/>
  <c r="I263" i="1" s="1"/>
  <c r="K263" i="1" s="1"/>
  <c r="I135" i="1"/>
  <c r="K135" i="1" s="1"/>
  <c r="H134" i="1"/>
  <c r="I134" i="1" s="1"/>
  <c r="K134" i="1" s="1"/>
  <c r="I101" i="1"/>
  <c r="K101" i="1" s="1"/>
  <c r="H100" i="1"/>
  <c r="I26" i="1"/>
  <c r="K26" i="1" s="1"/>
  <c r="H25" i="1"/>
  <c r="H187" i="1" l="1"/>
  <c r="I187" i="1" s="1"/>
  <c r="K187" i="1" s="1"/>
  <c r="I100" i="1"/>
  <c r="K100" i="1" s="1"/>
  <c r="H90" i="1"/>
  <c r="I25" i="1"/>
  <c r="I90" i="1" l="1"/>
  <c r="K90" i="1" s="1"/>
  <c r="H442" i="1"/>
  <c r="I442" i="1" s="1"/>
  <c r="D25" i="2" l="1"/>
  <c r="C25" i="2"/>
  <c r="C10" i="2"/>
  <c r="E12" i="2"/>
  <c r="C15" i="2"/>
  <c r="C12" i="2"/>
  <c r="C6" i="2"/>
  <c r="D16" i="2" l="1"/>
  <c r="C16" i="2"/>
  <c r="K51" i="1"/>
  <c r="J25" i="1"/>
  <c r="J442" i="1" s="1"/>
  <c r="K442" i="1" s="1"/>
  <c r="K50" i="1" l="1"/>
  <c r="K25" i="1"/>
</calcChain>
</file>

<file path=xl/sharedStrings.xml><?xml version="1.0" encoding="utf-8"?>
<sst xmlns="http://schemas.openxmlformats.org/spreadsheetml/2006/main" count="872" uniqueCount="433">
  <si>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</si>
  <si>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</si>
  <si>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</si>
  <si>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</si>
  <si>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</si>
  <si>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</si>
  <si>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</si>
  <si>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</si>
  <si>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</si>
  <si>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</si>
  <si>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</si>
  <si>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</si>
  <si>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</si>
  <si>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</si>
  <si>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</si>
  <si>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</si>
  <si>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</si>
  <si>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</si>
  <si>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</si>
  <si>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</si>
  <si>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</si>
  <si>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</si>
  <si>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</si>
  <si>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</si>
  <si>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</si>
  <si>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</si>
  <si>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</si>
  <si>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</si>
  <si>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</si>
  <si>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</si>
  <si>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</si>
  <si>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</si>
  <si>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</si>
  <si>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</si>
  <si>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</si>
  <si>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</si>
  <si>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</si>
  <si>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</si>
  <si>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</si>
  <si>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</si>
  <si>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</si>
  <si>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</si>
  <si>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</si>
  <si>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</si>
  <si>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</si>
  <si>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</si>
  <si>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</si>
  <si>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</si>
  <si>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Предоставление субсидий  бюджетным, автономным учреждениям и иным некоммерческим организациям</t>
  </si>
  <si>
    <t>Мероприятия по оздоровлению детей</t>
  </si>
  <si>
    <t>03 1 01 10170</t>
  </si>
  <si>
    <t>04 0 00 00000</t>
  </si>
  <si>
    <t>04 1 04 00000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</si>
  <si>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</si>
  <si>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</si>
  <si>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</si>
  <si>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</si>
  <si>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</si>
  <si>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</si>
  <si>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</si>
  <si>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</si>
  <si>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</si>
  <si>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</si>
  <si>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</si>
  <si>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</si>
  <si>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</si>
  <si>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</si>
  <si>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</si>
  <si>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</si>
  <si>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07 1 03 00000</t>
  </si>
  <si>
    <t>07 1 03 10430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</si>
  <si>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</si>
  <si>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</si>
  <si>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</si>
  <si>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</si>
  <si>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</si>
  <si>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</si>
  <si>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</si>
  <si>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</si>
  <si>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</si>
  <si>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</si>
  <si>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</si>
  <si>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</si>
  <si>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</si>
  <si>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</si>
  <si>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</si>
  <si>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</si>
  <si>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</si>
  <si>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</si>
  <si>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</si>
  <si>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</si>
  <si>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</si>
  <si>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</si>
  <si>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</si>
  <si>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</si>
  <si>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</si>
  <si>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</si>
  <si>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</si>
  <si>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</si>
  <si>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</si>
  <si>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</si>
  <si>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</si>
  <si>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</si>
  <si>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</si>
  <si>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</si>
  <si>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</si>
  <si>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</si>
  <si>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</si>
  <si>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</si>
  <si>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</si>
  <si>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</si>
  <si>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11 1 02 60820</t>
  </si>
  <si>
    <t>11 1 03 00000</t>
  </si>
  <si>
    <t>11 1 03 00590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</si>
  <si>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</si>
  <si>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</si>
  <si>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</si>
  <si>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</si>
  <si>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11 1 04 00000</t>
  </si>
  <si>
    <t>11 1 04 00590</t>
  </si>
  <si>
    <t>11 1 05 00000</t>
  </si>
  <si>
    <t>11 1 05 00590</t>
  </si>
  <si>
    <t>13 0 00 00000</t>
  </si>
  <si>
    <t>13 1 03 00000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</si>
  <si>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</si>
  <si>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</si>
  <si>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</si>
  <si>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</si>
  <si>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</si>
  <si>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</si>
  <si>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</si>
  <si>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</si>
  <si>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</si>
  <si>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</si>
  <si>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17 1 01 R0820</t>
  </si>
  <si>
    <t>17 1 01 10230</t>
  </si>
  <si>
    <t>17 1 02 00000</t>
  </si>
  <si>
    <t>17 1 02 10170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</si>
  <si>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</si>
  <si>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</si>
  <si>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</si>
  <si>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</si>
  <si>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</si>
  <si>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</si>
  <si>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</si>
  <si>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</si>
  <si>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</si>
  <si>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</si>
  <si>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</si>
  <si>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</si>
  <si>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</si>
  <si>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19 0 00 00000</t>
  </si>
  <si>
    <t>19 1 01 00000</t>
  </si>
  <si>
    <t>19 1 02 00000</t>
  </si>
  <si>
    <t>19 1 02 61650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</si>
  <si>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</si>
  <si>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</si>
  <si>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</si>
  <si>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</si>
  <si>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</si>
  <si>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</si>
  <si>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</si>
  <si>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</si>
  <si>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</si>
  <si>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</si>
  <si>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</si>
  <si>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</si>
  <si>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</si>
  <si>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</si>
  <si>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</si>
  <si>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</si>
  <si>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</si>
  <si>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</si>
  <si>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</si>
  <si>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</si>
  <si>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</si>
  <si>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</si>
  <si>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</si>
  <si>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</si>
  <si>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</si>
  <si>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</si>
  <si>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</si>
  <si>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</si>
  <si>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</si>
  <si>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</si>
  <si>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</si>
  <si>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</si>
  <si>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</si>
  <si>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</si>
  <si>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</si>
  <si>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</si>
  <si>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</si>
  <si>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</si>
  <si>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</si>
  <si>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</si>
  <si>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</si>
  <si>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</si>
  <si>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</si>
  <si>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</si>
  <si>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</si>
  <si>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</si>
  <si>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</si>
  <si>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</si>
  <si>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</si>
  <si>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</si>
  <si>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</si>
  <si>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</si>
  <si>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</si>
  <si>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</si>
  <si>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</si>
  <si>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</si>
  <si>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</si>
  <si>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</si>
  <si>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</si>
  <si>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</si>
  <si>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</si>
  <si>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</si>
  <si>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</si>
  <si>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</si>
  <si>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</si>
  <si>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</si>
  <si>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</si>
  <si>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</si>
  <si>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</si>
  <si>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</si>
  <si>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</si>
  <si>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</si>
  <si>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</si>
  <si>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</si>
  <si>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</si>
  <si>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</si>
  <si>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</si>
  <si>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</si>
  <si>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</si>
  <si>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13 1 02 00000</t>
  </si>
  <si>
    <t>Мероприятия по предоставлению субсидии МУП</t>
  </si>
  <si>
    <t>13 1 02 10090</t>
  </si>
  <si>
    <t>13 1 03 10240</t>
  </si>
  <si>
    <t xml:space="preserve">01 101 60820
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</si>
  <si>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</si>
  <si>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</si>
  <si>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</si>
  <si>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</si>
  <si>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</si>
  <si>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</si>
  <si>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</si>
  <si>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печатном периодическом издании"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</si>
  <si>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</si>
  <si>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</si>
  <si>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</si>
  <si>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</si>
  <si>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</si>
  <si>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</si>
  <si>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</si>
  <si>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</si>
  <si>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</si>
  <si>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</si>
  <si>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</si>
  <si>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</si>
  <si>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</si>
  <si>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</si>
  <si>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</si>
  <si>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</si>
  <si>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</si>
  <si>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</si>
  <si>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</si>
  <si>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</si>
  <si>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</si>
  <si>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"Модернизация инвестиционного портала путем поставки и внедрения готового решения «Инвестпортал"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</si>
  <si>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</si>
  <si>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</si>
  <si>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</si>
  <si>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</si>
  <si>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</si>
  <si>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</si>
  <si>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</si>
  <si>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</si>
  <si>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"Мероприятия по организации отдыха и оздоровления детей Тбилисского района в летний период"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</si>
  <si>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</si>
  <si>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</si>
  <si>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</si>
  <si>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</si>
  <si>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</si>
  <si>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</si>
  <si>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</si>
  <si>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</si>
  <si>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</si>
  <si>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</si>
  <si>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</si>
  <si>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</si>
  <si>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</si>
  <si>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</si>
  <si>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</si>
  <si>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</si>
  <si>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</si>
  <si>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</si>
  <si>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</si>
  <si>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</si>
  <si>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</si>
  <si>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</si>
  <si>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</si>
  <si>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</si>
  <si>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</si>
  <si>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</si>
  <si>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</si>
  <si>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</si>
  <si>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</si>
  <si>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</si>
  <si>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</si>
  <si>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</si>
  <si>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</si>
  <si>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</si>
  <si>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200</t>
  </si>
  <si>
    <t>600</t>
  </si>
  <si>
    <t>72 0 00 00000</t>
  </si>
  <si>
    <t>70 1 00 00190</t>
  </si>
  <si>
    <t>70 1 00 00000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</si>
  <si>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</si>
  <si>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17 1 01 C0820</t>
  </si>
  <si>
    <t>400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</si>
  <si>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</si>
  <si>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</si>
  <si>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</si>
  <si>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</si>
  <si>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</si>
  <si>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</si>
  <si>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Федеральный проект "Безопасность дорожного движения"</t>
  </si>
  <si>
    <t>01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</si>
  <si>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</si>
  <si>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</si>
  <si>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</si>
  <si>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</si>
  <si>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Заместитель главы муниципального</t>
  </si>
  <si>
    <t>начальник финансового управления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</si>
  <si>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</si>
  <si>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</si>
  <si>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</si>
  <si>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</si>
  <si>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</si>
  <si>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</si>
  <si>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</si>
  <si>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10 2 03 10310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</si>
  <si>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</si>
  <si>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</si>
  <si>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</si>
  <si>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</si>
  <si>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</si>
  <si>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>01 1 01 53030</t>
  </si>
  <si>
    <t xml:space="preserve">Мероприятия в области жилищного хозяйства </t>
  </si>
  <si>
    <t>01 1 02 L3040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</si>
  <si>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</si>
  <si>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</si>
  <si>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</si>
  <si>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</si>
  <si>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</si>
  <si>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</si>
  <si>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</si>
  <si>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</si>
  <si>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</si>
  <si>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Субсидия на организацию бесплатного горячего питания обучающихся по образовательным программам начального общего образование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</si>
  <si>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</si>
  <si>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</si>
  <si>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</si>
  <si>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04 S0470</t>
  </si>
  <si>
    <t xml:space="preserve">(муниципальным программным и непрограммным </t>
  </si>
  <si>
    <t xml:space="preserve">   </t>
  </si>
  <si>
    <t>Н.А. Кривошеева</t>
  </si>
  <si>
    <t>Изменения +,-</t>
  </si>
  <si>
    <t>Ведомственная целевая программа "Поддержка  и развитие кубанского казачества в  муниципальном образовании Тбилисский район"</t>
  </si>
  <si>
    <t>"Субсидии на компенсацию выпадающих доходов из-за разницы между установленным тарифом и экономически обоснованным тарифом"</t>
  </si>
  <si>
    <t>"Строительство объекта: «Общеобразовательная школа на 1100 мест по ул. 8 марта в ст.Тбилисской Краснодарского края"</t>
  </si>
  <si>
    <t>Строительство, реконструкцию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</si>
  <si>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01 1 01 10300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</si>
  <si>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</si>
  <si>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>01 1 R3 S3240</t>
  </si>
  <si>
    <t>Обеспечение функционирования персонифицированного финансирования дополнительного образования детей</t>
  </si>
  <si>
    <t>01 1 01 10520</t>
  </si>
  <si>
    <t>Мероприятия в области культуры</t>
  </si>
  <si>
    <t>11 1 02 10320</t>
  </si>
  <si>
    <t>11 1 03 10320</t>
  </si>
  <si>
    <t>11 1 05 10320</t>
  </si>
  <si>
    <t>Проведение углубленного медицинского осмотра занимающихся на отделениях по видам спорта</t>
  </si>
  <si>
    <t>09 1 01 10540</t>
  </si>
  <si>
    <t>тыс. рублей</t>
  </si>
  <si>
    <t>Утверждено на 2023 год</t>
  </si>
  <si>
    <t>Утверждено на 2024 год</t>
  </si>
  <si>
    <t>Профилактика терроризма в части обеспечения инженерно-технической защищенности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</si>
  <si>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</si>
  <si>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</si>
  <si>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10 2 02 00000</t>
  </si>
  <si>
    <t>10 2 02 S0460</t>
  </si>
  <si>
    <t>Реализация мероприятий федерального проекта "Спорт -  норма жизни"</t>
  </si>
  <si>
    <t>Субсидия на реализацию мероприятий в целях обеспечения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</si>
  <si>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Обеспечение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</si>
  <si>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09 1 P5 00000</t>
  </si>
  <si>
    <t>09 1 P5 52280</t>
  </si>
  <si>
    <t>Условно утвержденные расходы</t>
  </si>
  <si>
    <t>99 9 99 99999</t>
  </si>
  <si>
    <t>классификации расходов бюджетов на 2023  и 2024 годы</t>
  </si>
  <si>
    <t>Субвенция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</si>
  <si>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Субвенция на осуществление отдельных  государственных полномочий  Краснодарского края по организации оздоровления и отдыха детей 
</t>
  </si>
  <si>
    <t>Уточнено на 2023 год</t>
  </si>
  <si>
    <t>Уточнено на 2024 год</t>
  </si>
  <si>
    <t>72 2 00 69170</t>
  </si>
  <si>
    <t>72 2 00 69180</t>
  </si>
  <si>
    <t>72 2 00 69190</t>
  </si>
  <si>
    <t>72 2 00 69200</t>
  </si>
  <si>
    <t>Субсидия бюджетам муниципальных образований на создание новых мест в общеобразовательных организациях</t>
  </si>
  <si>
    <t>Создание новых мест в общеобразовательных организациях</t>
  </si>
  <si>
    <t>17 1 02 69100</t>
  </si>
  <si>
    <t>17 1 02 69110</t>
  </si>
  <si>
    <t>17 1 02 69120</t>
  </si>
  <si>
    <t>17 1 02 69130</t>
  </si>
  <si>
    <t>17 1 02 69140</t>
  </si>
  <si>
    <t>Субвенция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</si>
  <si>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01 1 02 63540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</si>
  <si>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</si>
  <si>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 xml:space="preserve">01 1 02 S3410
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</si>
  <si>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</si>
  <si>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</si>
  <si>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01 1 02 S3550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</si>
  <si>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</si>
  <si>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300</t>
  </si>
  <si>
    <t>к решению Совета муниципального</t>
  </si>
  <si>
    <t>образования Тбилисский район</t>
  </si>
  <si>
    <t>УТВЕРЖДЕНА</t>
  </si>
  <si>
    <t xml:space="preserve"> решением Совета муниципального </t>
  </si>
  <si>
    <t>от 29 декабря 2021 года № 121</t>
  </si>
  <si>
    <t xml:space="preserve"> «ПРИЛОЖЕНИЕ № 14</t>
  </si>
  <si>
    <t>ПРИЛОЖЕНИЕ № 12</t>
  </si>
  <si>
    <t>».</t>
  </si>
  <si>
    <t xml:space="preserve">                      образования Тбилисский район                  </t>
  </si>
  <si>
    <t xml:space="preserve">   от 30 декабря 2021 года №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</si>
</sst>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5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17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0" fillId="2" borderId="0" xfId="0" applyFill="1"/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0" fontId="2" fillId="2" borderId="8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5" fillId="0" borderId="0" xfId="0" applyFont="1" applyAlignment="1"/>
    <xf numFmtId="49" fontId="9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0" fillId="0" borderId="0" xfId="0"/>
    <xf numFmtId="0" fontId="2" fillId="0" borderId="0" xfId="0" applyFont="1"/>
    <xf numFmtId="0" fontId="13" fillId="0" borderId="0" xfId="1" applyFont="1" applyFill="1" applyAlignment="1">
      <alignment horizontal="right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10" fillId="0" borderId="9" xfId="0" applyFont="1" applyBorder="1" applyAlignment="1">
      <alignment horizontal="right"/>
    </xf>
    <xf numFmtId="0" fontId="5" fillId="0" borderId="0" xfId="0" applyFont="1" applyAlignment="1">
      <alignment horizontal="right"/>
    </xf>
    <xf numFmtId="164" fontId="3" fillId="0" borderId="8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49" fontId="4" fillId="2" borderId="1" xfId="0" applyNumberFormat="1" applyFont="1" applyFill="1" applyBorder="1" applyAlignment="1">
      <alignment horizontal="left" vertical="top" wrapText="1"/>
    </xf>
    <xf numFmtId="164" fontId="4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1" fillId="0" borderId="0" xfId="1" applyFont="1" applyAlignment="1">
      <alignment wrapText="1"/>
    </xf>
    <xf numFmtId="49" fontId="11" fillId="2" borderId="1" xfId="1" applyNumberFormat="1" applyFont="1" applyFill="1" applyBorder="1" applyAlignment="1">
      <alignment horizontal="center" wrapText="1"/>
    </xf>
    <xf numFmtId="0" fontId="11" fillId="2" borderId="1" xfId="1" applyFont="1" applyFill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/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14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14" fillId="0" borderId="0" xfId="0" applyFont="1" applyFill="1" applyAlignment="1">
      <alignment horizontal="center"/>
    </xf>
    <xf numFmtId="49" fontId="14" fillId="0" borderId="0" xfId="0" applyNumberFormat="1" applyFont="1" applyFill="1" applyAlignment="1">
      <alignment horizontal="center"/>
    </xf>
    <xf numFmtId="49" fontId="14" fillId="0" borderId="0" xfId="0" applyNumberFormat="1" applyFont="1" applyAlignment="1">
      <alignment horizontal="center"/>
    </xf>
    <xf numFmtId="0" fontId="0" fillId="0" borderId="0" xfId="0" applyAlignment="1"/>
    <xf numFmtId="0" fontId="14" fillId="0" borderId="0" xfId="0" applyFont="1" applyAlignment="1">
      <alignment horizontal="center" vertical="center"/>
    </xf>
    <xf numFmtId="0" fontId="15" fillId="0" borderId="0" xfId="0" applyFont="1" applyAlignment="1"/>
    <xf numFmtId="0" fontId="14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49" fontId="15" fillId="0" borderId="0" xfId="0" applyNumberFormat="1" applyFont="1" applyAlignment="1">
      <alignment horizontal="center"/>
    </xf>
    <xf numFmtId="49" fontId="0" fillId="0" borderId="0" xfId="0" applyNumberFormat="1" applyAlignment="1"/>
    <xf numFmtId="0" fontId="14" fillId="0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2" borderId="3" xfId="0" applyFont="1" applyFill="1" applyBorder="1" applyAlignment="1"/>
    <xf numFmtId="0" fontId="0" fillId="0" borderId="2" xfId="0" applyBorder="1" applyAlignment="1"/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A451"/>
  <sheetViews>
    <sheetView tabSelected="1" view="pageBreakPreview" zoomScale="70" zoomScaleNormal="100" zoomScaleSheetLayoutView="70" workbookViewId="0">
      <selection activeCell="F5" sqref="F5:O5"/>
    </sheetView>
  </sheetViews>
  <sheetFormatPr defaultRowHeight="14.4" x14ac:dyDescent="0.3"/>
  <cols>
    <col min="1" max="1" width="3.88671875" customWidth="1"/>
    <col min="2" max="2" width="3.5546875" customWidth="1"/>
    <col min="3" max="3" width="5.88671875" customWidth="1"/>
    <col min="4" max="4" width="68.6640625" customWidth="1"/>
    <col min="5" max="5" width="25.88671875" customWidth="1"/>
    <col min="6" max="6" width="10.6640625" customWidth="1"/>
    <col min="7" max="7" width="11.6640625" hidden="1" customWidth="1"/>
    <col min="8" max="8" width="20" style="83" hidden="1" customWidth="1"/>
    <col min="9" max="9" width="18.33203125" style="83" hidden="1" customWidth="1"/>
    <col min="10" max="11" width="18.33203125" style="83" customWidth="1"/>
    <col min="12" max="12" width="21.88671875" hidden="1" customWidth="1"/>
    <col min="13" max="13" width="21.88671875" style="83" hidden="1" customWidth="1"/>
    <col min="14" max="14" width="21.6640625" customWidth="1"/>
    <col min="15" max="15" width="19.33203125" customWidth="1"/>
  </cols>
  <sheetData>
    <row r="2" spans="2:27" ht="25.2" x14ac:dyDescent="0.45">
      <c r="B2" s="12"/>
      <c r="C2" s="41"/>
      <c r="D2" s="41"/>
      <c r="E2" s="135"/>
      <c r="F2" s="141" t="s">
        <v>429</v>
      </c>
      <c r="G2" s="142"/>
      <c r="H2" s="142"/>
      <c r="I2" s="142"/>
      <c r="J2" s="142"/>
      <c r="K2" s="143"/>
      <c r="L2" s="143"/>
      <c r="M2" s="143"/>
      <c r="N2" s="143"/>
      <c r="O2" s="143"/>
      <c r="T2" s="141"/>
      <c r="U2" s="142"/>
      <c r="V2" s="142"/>
      <c r="W2" s="142"/>
      <c r="X2" s="142"/>
      <c r="Y2" s="143"/>
      <c r="Z2" s="143"/>
    </row>
    <row r="3" spans="2:27" s="83" customFormat="1" ht="25.2" x14ac:dyDescent="0.45">
      <c r="B3" s="84"/>
      <c r="C3" s="41"/>
      <c r="D3" s="41"/>
      <c r="E3" s="135"/>
      <c r="F3" s="144" t="s">
        <v>423</v>
      </c>
      <c r="G3" s="144"/>
      <c r="H3" s="144"/>
      <c r="I3" s="144"/>
      <c r="J3" s="144"/>
      <c r="K3" s="145"/>
      <c r="L3" s="143"/>
      <c r="M3" s="143"/>
      <c r="N3" s="143"/>
      <c r="O3" s="143"/>
      <c r="T3" s="144"/>
      <c r="U3" s="144"/>
      <c r="V3" s="144"/>
      <c r="W3" s="144"/>
      <c r="X3" s="144"/>
      <c r="Y3" s="145"/>
      <c r="Z3" s="143"/>
    </row>
    <row r="4" spans="2:27" s="83" customFormat="1" ht="25.2" x14ac:dyDescent="0.45">
      <c r="B4" s="84"/>
      <c r="C4" s="41"/>
      <c r="D4" s="41"/>
      <c r="E4" s="135"/>
      <c r="F4" s="144" t="s">
        <v>424</v>
      </c>
      <c r="G4" s="144"/>
      <c r="H4" s="144"/>
      <c r="I4" s="144"/>
      <c r="J4" s="144"/>
      <c r="K4" s="145"/>
      <c r="L4" s="143"/>
      <c r="M4" s="143"/>
      <c r="N4" s="143"/>
      <c r="O4" s="143"/>
      <c r="T4" s="144"/>
      <c r="U4" s="144"/>
      <c r="V4" s="144"/>
      <c r="W4" s="144"/>
      <c r="X4" s="144"/>
      <c r="Y4" s="145"/>
      <c r="Z4" s="143"/>
    </row>
    <row r="5" spans="2:27" s="83" customFormat="1" ht="26.25" customHeight="1" x14ac:dyDescent="0.45">
      <c r="B5" s="84"/>
      <c r="C5" s="41"/>
      <c r="D5" s="41"/>
      <c r="E5" s="135"/>
      <c r="F5" s="146" t="s">
        <v>432</v>
      </c>
      <c r="G5" s="147"/>
      <c r="H5" s="147"/>
      <c r="I5" s="147"/>
      <c r="J5" s="147"/>
      <c r="K5" s="143"/>
      <c r="L5" s="143"/>
      <c r="M5" s="143"/>
      <c r="N5" s="143"/>
      <c r="O5" s="143"/>
      <c r="T5" s="146"/>
      <c r="U5" s="147"/>
      <c r="V5" s="147"/>
      <c r="W5" s="147"/>
      <c r="X5" s="147"/>
      <c r="Y5" s="143"/>
      <c r="Z5" s="143"/>
    </row>
    <row r="6" spans="2:27" s="83" customFormat="1" ht="25.2" x14ac:dyDescent="0.45">
      <c r="B6" s="84"/>
      <c r="C6" s="41"/>
      <c r="D6" s="41"/>
      <c r="E6" s="135"/>
      <c r="F6" s="138"/>
      <c r="G6" s="139"/>
      <c r="H6" s="139"/>
      <c r="I6" s="139"/>
      <c r="J6" s="139"/>
      <c r="M6" s="134"/>
      <c r="N6" s="136"/>
      <c r="O6" s="134"/>
      <c r="T6" s="138"/>
      <c r="U6" s="139"/>
      <c r="V6" s="139"/>
      <c r="W6" s="139"/>
      <c r="X6" s="139"/>
    </row>
    <row r="7" spans="2:27" s="83" customFormat="1" ht="25.2" x14ac:dyDescent="0.45">
      <c r="B7" s="84"/>
      <c r="C7" s="41"/>
      <c r="D7" s="41"/>
      <c r="E7" s="135"/>
      <c r="F7" s="142" t="s">
        <v>428</v>
      </c>
      <c r="G7" s="148"/>
      <c r="H7" s="148"/>
      <c r="I7" s="148"/>
      <c r="J7" s="148"/>
      <c r="K7" s="149"/>
      <c r="L7" s="143"/>
      <c r="M7" s="143"/>
      <c r="N7" s="143"/>
      <c r="O7" s="143"/>
      <c r="T7" s="142"/>
      <c r="U7" s="148"/>
      <c r="V7" s="148"/>
      <c r="W7" s="148"/>
      <c r="X7" s="148"/>
      <c r="Y7" s="149"/>
      <c r="Z7" s="143"/>
    </row>
    <row r="8" spans="2:27" ht="25.2" x14ac:dyDescent="0.45">
      <c r="B8" s="12"/>
      <c r="C8" s="41"/>
      <c r="D8" s="41"/>
      <c r="E8" s="135"/>
      <c r="F8" s="140"/>
      <c r="G8" s="153"/>
      <c r="H8" s="143"/>
      <c r="I8" s="143"/>
      <c r="J8" s="143"/>
      <c r="L8" s="83"/>
      <c r="M8" s="134"/>
      <c r="N8" s="134"/>
      <c r="O8" s="134"/>
      <c r="T8" s="140"/>
      <c r="U8" s="153"/>
      <c r="V8" s="143"/>
      <c r="W8" s="143"/>
      <c r="X8" s="143"/>
      <c r="Y8" s="83"/>
      <c r="Z8" s="83"/>
    </row>
    <row r="9" spans="2:27" ht="25.2" x14ac:dyDescent="0.45">
      <c r="B9" s="12"/>
      <c r="C9" s="41"/>
      <c r="D9" s="41"/>
      <c r="E9" s="135"/>
      <c r="F9" s="144" t="s">
        <v>425</v>
      </c>
      <c r="G9" s="145"/>
      <c r="H9" s="145"/>
      <c r="I9" s="145"/>
      <c r="J9" s="145"/>
      <c r="K9" s="143"/>
      <c r="L9" s="143"/>
      <c r="M9" s="143"/>
      <c r="N9" s="143"/>
      <c r="O9" s="143"/>
      <c r="T9" s="144"/>
      <c r="U9" s="145"/>
      <c r="V9" s="145"/>
      <c r="W9" s="145"/>
      <c r="X9" s="145"/>
      <c r="Y9" s="143"/>
      <c r="Z9" s="143"/>
    </row>
    <row r="10" spans="2:27" ht="25.2" x14ac:dyDescent="0.45">
      <c r="B10" s="12"/>
      <c r="C10" s="41"/>
      <c r="D10" s="41"/>
      <c r="E10" s="135"/>
      <c r="F10" s="150" t="s">
        <v>426</v>
      </c>
      <c r="G10" s="151"/>
      <c r="H10" s="151"/>
      <c r="I10" s="151"/>
      <c r="J10" s="151"/>
      <c r="K10" s="143"/>
      <c r="L10" s="143"/>
      <c r="M10" s="143"/>
      <c r="N10" s="143"/>
      <c r="O10" s="143"/>
      <c r="T10" s="150"/>
      <c r="U10" s="151"/>
      <c r="V10" s="151"/>
      <c r="W10" s="151"/>
      <c r="X10" s="151"/>
      <c r="Y10" s="143"/>
      <c r="Z10" s="83"/>
    </row>
    <row r="11" spans="2:27" s="83" customFormat="1" ht="25.2" x14ac:dyDescent="0.45">
      <c r="B11" s="84"/>
      <c r="C11" s="41"/>
      <c r="D11" s="41"/>
      <c r="E11" s="135"/>
      <c r="F11" s="150" t="s">
        <v>431</v>
      </c>
      <c r="G11" s="152"/>
      <c r="H11" s="152"/>
      <c r="I11" s="152"/>
      <c r="J11" s="152"/>
      <c r="K11" s="152"/>
      <c r="L11" s="143"/>
      <c r="M11" s="143"/>
      <c r="N11" s="143"/>
      <c r="O11" s="143"/>
      <c r="T11" s="150"/>
      <c r="U11" s="152"/>
      <c r="V11" s="152"/>
      <c r="W11" s="152"/>
      <c r="X11" s="152"/>
      <c r="Y11" s="152"/>
      <c r="Z11" s="143"/>
    </row>
    <row r="12" spans="2:27" ht="22.8" x14ac:dyDescent="0.4">
      <c r="B12" s="12"/>
      <c r="C12" s="41"/>
      <c r="D12" s="41"/>
      <c r="E12" s="78"/>
      <c r="F12" s="150" t="s">
        <v>427</v>
      </c>
      <c r="G12" s="143"/>
      <c r="H12" s="143"/>
      <c r="I12" s="143"/>
      <c r="J12" s="143"/>
      <c r="K12" s="143"/>
      <c r="L12" s="143"/>
      <c r="M12" s="143"/>
      <c r="N12" s="143"/>
      <c r="O12" s="143"/>
      <c r="T12" s="150"/>
      <c r="U12" s="143"/>
      <c r="V12" s="143"/>
      <c r="W12" s="143"/>
      <c r="X12" s="143"/>
      <c r="Y12" s="143"/>
      <c r="Z12" s="143"/>
    </row>
    <row r="13" spans="2:27" ht="22.8" x14ac:dyDescent="0.4">
      <c r="B13" s="12"/>
      <c r="C13" s="41"/>
      <c r="D13" s="42"/>
      <c r="E13" s="58"/>
      <c r="F13" s="156"/>
      <c r="G13" s="156"/>
      <c r="H13" s="115"/>
      <c r="I13" s="115"/>
      <c r="J13" s="124"/>
      <c r="K13" s="124"/>
      <c r="L13" s="57"/>
      <c r="M13" s="92"/>
      <c r="N13" s="57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</row>
    <row r="14" spans="2:27" ht="4.5" customHeight="1" x14ac:dyDescent="0.4">
      <c r="B14" s="12"/>
      <c r="C14" s="41"/>
      <c r="D14" s="42"/>
      <c r="E14" s="45"/>
      <c r="F14" s="156"/>
      <c r="G14" s="152"/>
      <c r="H14" s="114"/>
      <c r="I14" s="114"/>
      <c r="J14" s="125"/>
      <c r="K14" s="125"/>
    </row>
    <row r="15" spans="2:27" ht="23.4" customHeight="1" x14ac:dyDescent="0.4">
      <c r="B15" s="12"/>
      <c r="C15" s="161" t="s">
        <v>287</v>
      </c>
      <c r="D15" s="161"/>
      <c r="E15" s="161"/>
      <c r="F15" s="161"/>
      <c r="G15" s="161"/>
      <c r="H15" s="161"/>
      <c r="I15" s="161"/>
      <c r="J15" s="161"/>
      <c r="K15" s="161"/>
      <c r="L15" s="143"/>
      <c r="M15" s="143"/>
      <c r="N15" s="143"/>
      <c r="O15" s="143"/>
    </row>
    <row r="16" spans="2:27" ht="14.4" hidden="1" customHeight="1" x14ac:dyDescent="0.4">
      <c r="B16" s="12"/>
    </row>
    <row r="17" spans="2:16" ht="22.8" x14ac:dyDescent="0.4">
      <c r="B17" s="12"/>
      <c r="C17" s="161" t="s">
        <v>288</v>
      </c>
      <c r="D17" s="161"/>
      <c r="E17" s="161"/>
      <c r="F17" s="161"/>
      <c r="G17" s="161"/>
      <c r="H17" s="161"/>
      <c r="I17" s="161"/>
      <c r="J17" s="161"/>
      <c r="K17" s="161"/>
      <c r="L17" s="143"/>
      <c r="M17" s="143"/>
      <c r="N17" s="143"/>
      <c r="O17" s="143"/>
    </row>
    <row r="18" spans="2:16" ht="22.8" x14ac:dyDescent="0.4">
      <c r="B18" s="12"/>
      <c r="C18" s="77"/>
      <c r="D18" s="161" t="s">
        <v>364</v>
      </c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</row>
    <row r="19" spans="2:16" ht="22.8" x14ac:dyDescent="0.4">
      <c r="B19" s="12"/>
      <c r="C19" s="162" t="s">
        <v>289</v>
      </c>
      <c r="D19" s="162"/>
      <c r="E19" s="162"/>
      <c r="F19" s="162"/>
      <c r="G19" s="162"/>
      <c r="H19" s="162"/>
      <c r="I19" s="162"/>
      <c r="J19" s="162"/>
      <c r="K19" s="162"/>
      <c r="L19" s="143"/>
      <c r="M19" s="143"/>
      <c r="N19" s="143"/>
      <c r="O19" s="143"/>
    </row>
    <row r="20" spans="2:16" ht="22.8" x14ac:dyDescent="0.4">
      <c r="B20" s="12"/>
      <c r="C20" s="161" t="s">
        <v>398</v>
      </c>
      <c r="D20" s="161"/>
      <c r="E20" s="161"/>
      <c r="F20" s="161"/>
      <c r="G20" s="161"/>
      <c r="H20" s="161"/>
      <c r="I20" s="161"/>
      <c r="J20" s="161"/>
      <c r="K20" s="161"/>
      <c r="L20" s="143"/>
      <c r="M20" s="143"/>
      <c r="N20" s="143"/>
      <c r="O20" s="143"/>
    </row>
    <row r="21" spans="2:16" ht="15" customHeight="1" x14ac:dyDescent="0.4">
      <c r="B21" s="12"/>
      <c r="C21" s="12"/>
      <c r="D21" s="11"/>
      <c r="E21" s="8"/>
      <c r="F21" s="8"/>
      <c r="G21" s="8"/>
      <c r="H21" s="8"/>
      <c r="I21" s="8"/>
      <c r="J21" s="8"/>
      <c r="K21" s="8"/>
    </row>
    <row r="22" spans="2:16" ht="18.75" customHeight="1" x14ac:dyDescent="0.45">
      <c r="B22" s="12"/>
      <c r="C22" s="12"/>
      <c r="D22" s="11"/>
      <c r="E22" s="12"/>
      <c r="F22" s="11"/>
      <c r="G22" s="11"/>
      <c r="H22" s="11"/>
      <c r="I22" s="11"/>
      <c r="J22" s="11"/>
      <c r="K22" s="11"/>
      <c r="L22" s="93"/>
      <c r="M22" s="118" t="s">
        <v>383</v>
      </c>
      <c r="O22" s="133" t="s">
        <v>383</v>
      </c>
    </row>
    <row r="23" spans="2:16" ht="57.75" customHeight="1" x14ac:dyDescent="0.4">
      <c r="B23" s="12"/>
      <c r="C23" s="6" t="s">
        <v>0</v>
      </c>
      <c r="D23" s="35" t="s">
        <v>1</v>
      </c>
      <c r="E23" s="35" t="s">
        <v>2</v>
      </c>
      <c r="F23" s="35" t="s">
        <v>3</v>
      </c>
      <c r="G23" s="35" t="s">
        <v>31</v>
      </c>
      <c r="H23" s="79" t="s">
        <v>367</v>
      </c>
      <c r="I23" s="79" t="s">
        <v>384</v>
      </c>
      <c r="J23" s="128" t="s">
        <v>367</v>
      </c>
      <c r="K23" s="128" t="s">
        <v>401</v>
      </c>
      <c r="L23" s="128" t="s">
        <v>367</v>
      </c>
      <c r="M23" s="129" t="s">
        <v>385</v>
      </c>
      <c r="N23" s="128" t="s">
        <v>367</v>
      </c>
      <c r="O23" s="129" t="s">
        <v>402</v>
      </c>
      <c r="P23" s="18"/>
    </row>
    <row r="24" spans="2:16" ht="21" x14ac:dyDescent="0.4">
      <c r="B24" s="12"/>
      <c r="C24" s="35">
        <v>1</v>
      </c>
      <c r="D24" s="35">
        <v>2</v>
      </c>
      <c r="E24" s="35">
        <v>3</v>
      </c>
      <c r="F24" s="35">
        <v>4</v>
      </c>
      <c r="G24" s="35"/>
      <c r="H24" s="112">
        <v>7</v>
      </c>
      <c r="I24" s="112">
        <v>5</v>
      </c>
      <c r="J24" s="112">
        <v>5</v>
      </c>
      <c r="K24" s="112">
        <v>6</v>
      </c>
      <c r="L24" s="86">
        <v>7</v>
      </c>
      <c r="M24" s="112">
        <v>6</v>
      </c>
      <c r="N24" s="112">
        <v>7</v>
      </c>
      <c r="O24" s="112">
        <v>8</v>
      </c>
    </row>
    <row r="25" spans="2:16" ht="61.2" x14ac:dyDescent="0.4">
      <c r="B25" s="12"/>
      <c r="C25" s="13">
        <v>1</v>
      </c>
      <c r="D25" s="9" t="s">
        <v>291</v>
      </c>
      <c r="E25" s="13" t="s">
        <v>4</v>
      </c>
      <c r="F25" s="13"/>
      <c r="G25" s="15"/>
      <c r="H25" s="80">
        <f>H26+H50+H87</f>
        <v>643685.19999999984</v>
      </c>
      <c r="I25" s="95">
        <f>H25</f>
        <v>643685.19999999984</v>
      </c>
      <c r="J25" s="80">
        <f>J26+J50+J87</f>
        <v>100459.3</v>
      </c>
      <c r="K25" s="88">
        <f t="shared" ref="K25:K27" si="0">J25+I25</f>
        <v>744144.49999999988</v>
      </c>
      <c r="L25" s="80">
        <f>L26+L50+L87</f>
        <v>604956.19999999995</v>
      </c>
      <c r="M25" s="80">
        <f>L25</f>
        <v>604956.19999999995</v>
      </c>
      <c r="N25" s="80">
        <f>N26+N50+N87</f>
        <v>45932.1</v>
      </c>
      <c r="O25" s="80">
        <f>N25+M25</f>
        <v>650888.29999999993</v>
      </c>
    </row>
    <row r="26" spans="2:16" ht="42" x14ac:dyDescent="0.4">
      <c r="B26" s="12"/>
      <c r="C26" s="35"/>
      <c r="D26" s="33" t="s">
        <v>283</v>
      </c>
      <c r="E26" s="69" t="s">
        <v>5</v>
      </c>
      <c r="F26" s="69"/>
      <c r="G26" s="34"/>
      <c r="H26" s="51">
        <f>H27+H30+H34+H37+H39+H43+H46+H48</f>
        <v>576365.59999999986</v>
      </c>
      <c r="I26" s="88">
        <f t="shared" ref="I26:I98" si="1">H26</f>
        <v>576365.59999999986</v>
      </c>
      <c r="J26" s="51">
        <f>J27+J30+J34+J37+J39+J43+J46+J48</f>
        <v>-3318.1</v>
      </c>
      <c r="K26" s="88">
        <f t="shared" si="0"/>
        <v>573047.49999999988</v>
      </c>
      <c r="L26" s="51">
        <f>L27+L30+L34+L37+L39+L43+L46+L48</f>
        <v>566747.69999999995</v>
      </c>
      <c r="M26" s="51">
        <f t="shared" ref="M26:M69" si="2">L26</f>
        <v>566747.69999999995</v>
      </c>
      <c r="N26" s="51">
        <f>N27+N30+N34+N37+N39+N43+N46+N48</f>
        <v>14426.199999999999</v>
      </c>
      <c r="O26" s="80">
        <f t="shared" ref="O26:O102" si="3">N26+M26</f>
        <v>581173.89999999991</v>
      </c>
    </row>
    <row r="27" spans="2:16" ht="127.5" customHeight="1" x14ac:dyDescent="0.4">
      <c r="B27" s="12"/>
      <c r="C27" s="7"/>
      <c r="D27" s="33" t="s">
        <v>293</v>
      </c>
      <c r="E27" s="69" t="s">
        <v>7</v>
      </c>
      <c r="F27" s="69"/>
      <c r="G27" s="34"/>
      <c r="H27" s="51">
        <f>H28+H29</f>
        <v>367445.1</v>
      </c>
      <c r="I27" s="88">
        <f t="shared" si="1"/>
        <v>367445.1</v>
      </c>
      <c r="J27" s="51">
        <f>J28+J29</f>
        <v>0</v>
      </c>
      <c r="K27" s="88">
        <f t="shared" si="0"/>
        <v>367445.1</v>
      </c>
      <c r="L27" s="51">
        <f>L28+L29</f>
        <v>367445.1</v>
      </c>
      <c r="M27" s="51">
        <f t="shared" si="2"/>
        <v>367445.1</v>
      </c>
      <c r="N27" s="51">
        <f>N28+N29</f>
        <v>0</v>
      </c>
      <c r="O27" s="80">
        <f t="shared" si="3"/>
        <v>367445.1</v>
      </c>
    </row>
    <row r="28" spans="2:16" ht="41.25" customHeight="1" x14ac:dyDescent="0.4">
      <c r="B28" s="12"/>
      <c r="C28" s="154"/>
      <c r="D28" s="175" t="s">
        <v>6</v>
      </c>
      <c r="E28" s="157" t="s">
        <v>7</v>
      </c>
      <c r="F28" s="157">
        <v>600</v>
      </c>
      <c r="G28" s="34">
        <v>1</v>
      </c>
      <c r="H28" s="51">
        <v>134570.1</v>
      </c>
      <c r="I28" s="88">
        <f t="shared" si="1"/>
        <v>134570.1</v>
      </c>
      <c r="J28" s="51">
        <v>0</v>
      </c>
      <c r="K28" s="88">
        <f>J28+I28</f>
        <v>134570.1</v>
      </c>
      <c r="L28" s="51">
        <v>134570.1</v>
      </c>
      <c r="M28" s="51">
        <f t="shared" si="2"/>
        <v>134570.1</v>
      </c>
      <c r="N28" s="51">
        <v>0</v>
      </c>
      <c r="O28" s="80">
        <f t="shared" si="3"/>
        <v>134570.1</v>
      </c>
    </row>
    <row r="29" spans="2:16" ht="22.5" customHeight="1" x14ac:dyDescent="0.4">
      <c r="B29" s="12"/>
      <c r="C29" s="154"/>
      <c r="D29" s="175"/>
      <c r="E29" s="157"/>
      <c r="F29" s="157"/>
      <c r="G29" s="34">
        <v>2</v>
      </c>
      <c r="H29" s="51">
        <v>232875</v>
      </c>
      <c r="I29" s="88">
        <f t="shared" si="1"/>
        <v>232875</v>
      </c>
      <c r="J29" s="51">
        <v>0</v>
      </c>
      <c r="K29" s="88">
        <f t="shared" ref="K29:K105" si="4">J29+I29</f>
        <v>232875</v>
      </c>
      <c r="L29" s="51">
        <v>232875</v>
      </c>
      <c r="M29" s="51">
        <f t="shared" si="2"/>
        <v>232875</v>
      </c>
      <c r="N29" s="51">
        <v>0</v>
      </c>
      <c r="O29" s="80">
        <f t="shared" si="3"/>
        <v>232875</v>
      </c>
    </row>
    <row r="30" spans="2:16" ht="50.25" customHeight="1" x14ac:dyDescent="0.4">
      <c r="B30" s="12"/>
      <c r="C30" s="7"/>
      <c r="D30" s="46" t="s">
        <v>80</v>
      </c>
      <c r="E30" s="69" t="s">
        <v>8</v>
      </c>
      <c r="F30" s="69"/>
      <c r="G30" s="34"/>
      <c r="H30" s="51">
        <f>H31+H32+H33</f>
        <v>172121.8</v>
      </c>
      <c r="I30" s="88">
        <f t="shared" si="1"/>
        <v>172121.8</v>
      </c>
      <c r="J30" s="51">
        <f>J31+J32+J33</f>
        <v>4506.6000000000004</v>
      </c>
      <c r="K30" s="88">
        <f t="shared" si="4"/>
        <v>176628.4</v>
      </c>
      <c r="L30" s="51">
        <f>L31+L32+L33</f>
        <v>178997.09999999998</v>
      </c>
      <c r="M30" s="51">
        <f t="shared" si="2"/>
        <v>178997.09999999998</v>
      </c>
      <c r="N30" s="51">
        <f>N31+N32+N33</f>
        <v>4506.6000000000004</v>
      </c>
      <c r="O30" s="80">
        <f t="shared" si="3"/>
        <v>183503.69999999998</v>
      </c>
    </row>
    <row r="31" spans="2:16" ht="21" x14ac:dyDescent="0.4">
      <c r="B31" s="12"/>
      <c r="C31" s="154"/>
      <c r="D31" s="163" t="s">
        <v>6</v>
      </c>
      <c r="E31" s="158" t="s">
        <v>8</v>
      </c>
      <c r="F31" s="158">
        <v>600</v>
      </c>
      <c r="G31" s="34">
        <v>1</v>
      </c>
      <c r="H31" s="51">
        <v>58903.5</v>
      </c>
      <c r="I31" s="88">
        <f t="shared" si="1"/>
        <v>58903.5</v>
      </c>
      <c r="J31" s="51">
        <v>0</v>
      </c>
      <c r="K31" s="88">
        <f t="shared" si="4"/>
        <v>58903.5</v>
      </c>
      <c r="L31" s="51">
        <v>62612.4</v>
      </c>
      <c r="M31" s="51">
        <f t="shared" si="2"/>
        <v>62612.4</v>
      </c>
      <c r="N31" s="51">
        <v>0</v>
      </c>
      <c r="O31" s="80">
        <f t="shared" si="3"/>
        <v>62612.4</v>
      </c>
    </row>
    <row r="32" spans="2:16" ht="21" x14ac:dyDescent="0.4">
      <c r="B32" s="12"/>
      <c r="C32" s="154"/>
      <c r="D32" s="164"/>
      <c r="E32" s="159"/>
      <c r="F32" s="159"/>
      <c r="G32" s="34">
        <v>2</v>
      </c>
      <c r="H32" s="51">
        <v>75447</v>
      </c>
      <c r="I32" s="88">
        <f t="shared" si="1"/>
        <v>75447</v>
      </c>
      <c r="J32" s="51">
        <v>0</v>
      </c>
      <c r="K32" s="88">
        <f t="shared" si="4"/>
        <v>75447</v>
      </c>
      <c r="L32" s="51">
        <v>78613.399999999994</v>
      </c>
      <c r="M32" s="51">
        <f t="shared" si="2"/>
        <v>78613.399999999994</v>
      </c>
      <c r="N32" s="51">
        <v>0</v>
      </c>
      <c r="O32" s="80">
        <f t="shared" si="3"/>
        <v>78613.399999999994</v>
      </c>
    </row>
    <row r="33" spans="2:15" ht="22.5" customHeight="1" x14ac:dyDescent="0.4">
      <c r="B33" s="12"/>
      <c r="C33" s="154"/>
      <c r="D33" s="165"/>
      <c r="E33" s="160"/>
      <c r="F33" s="160"/>
      <c r="G33" s="34">
        <v>3</v>
      </c>
      <c r="H33" s="51">
        <v>37771.300000000003</v>
      </c>
      <c r="I33" s="88">
        <f t="shared" si="1"/>
        <v>37771.300000000003</v>
      </c>
      <c r="J33" s="51">
        <v>4506.6000000000004</v>
      </c>
      <c r="K33" s="88">
        <f t="shared" si="4"/>
        <v>42277.9</v>
      </c>
      <c r="L33" s="51">
        <v>37771.300000000003</v>
      </c>
      <c r="M33" s="51">
        <f t="shared" si="2"/>
        <v>37771.300000000003</v>
      </c>
      <c r="N33" s="51">
        <v>4506.6000000000004</v>
      </c>
      <c r="O33" s="80">
        <f t="shared" si="3"/>
        <v>42277.9</v>
      </c>
    </row>
    <row r="34" spans="2:15" s="83" customFormat="1" ht="39.75" customHeight="1" x14ac:dyDescent="0.4">
      <c r="B34" s="84"/>
      <c r="C34" s="97"/>
      <c r="D34" s="99" t="s">
        <v>19</v>
      </c>
      <c r="E34" s="100" t="s">
        <v>372</v>
      </c>
      <c r="F34" s="101"/>
      <c r="G34" s="68"/>
      <c r="H34" s="51">
        <f>H35+H36</f>
        <v>3835</v>
      </c>
      <c r="I34" s="88">
        <f t="shared" si="1"/>
        <v>3835</v>
      </c>
      <c r="J34" s="51">
        <f>J35+J36</f>
        <v>-3318.1</v>
      </c>
      <c r="K34" s="88">
        <f t="shared" si="4"/>
        <v>516.90000000000009</v>
      </c>
      <c r="L34" s="51">
        <f>L35+L36</f>
        <v>3835</v>
      </c>
      <c r="M34" s="51">
        <f t="shared" si="2"/>
        <v>3835</v>
      </c>
      <c r="N34" s="51">
        <f>N35+N36</f>
        <v>-3228.9</v>
      </c>
      <c r="O34" s="80">
        <f t="shared" si="3"/>
        <v>606.09999999999991</v>
      </c>
    </row>
    <row r="35" spans="2:15" s="83" customFormat="1" ht="39.75" customHeight="1" x14ac:dyDescent="0.4">
      <c r="B35" s="84"/>
      <c r="C35" s="97"/>
      <c r="D35" s="5" t="s">
        <v>15</v>
      </c>
      <c r="E35" s="100" t="s">
        <v>372</v>
      </c>
      <c r="F35" s="101">
        <v>300</v>
      </c>
      <c r="G35" s="68">
        <v>4</v>
      </c>
      <c r="H35" s="51">
        <v>1797</v>
      </c>
      <c r="I35" s="88">
        <f t="shared" si="1"/>
        <v>1797</v>
      </c>
      <c r="J35" s="51">
        <v>-1797</v>
      </c>
      <c r="K35" s="88">
        <f t="shared" si="4"/>
        <v>0</v>
      </c>
      <c r="L35" s="51">
        <v>1797</v>
      </c>
      <c r="M35" s="51">
        <f t="shared" si="2"/>
        <v>1797</v>
      </c>
      <c r="N35" s="51">
        <v>-1797</v>
      </c>
      <c r="O35" s="80">
        <f t="shared" si="3"/>
        <v>0</v>
      </c>
    </row>
    <row r="36" spans="2:15" s="83" customFormat="1" ht="81.75" customHeight="1" x14ac:dyDescent="0.4">
      <c r="B36" s="84"/>
      <c r="C36" s="97"/>
      <c r="D36" s="99" t="s">
        <v>6</v>
      </c>
      <c r="E36" s="100" t="s">
        <v>372</v>
      </c>
      <c r="F36" s="101">
        <v>600</v>
      </c>
      <c r="G36" s="68"/>
      <c r="H36" s="51">
        <v>2038</v>
      </c>
      <c r="I36" s="88">
        <f t="shared" si="1"/>
        <v>2038</v>
      </c>
      <c r="J36" s="51">
        <v>-1521.1</v>
      </c>
      <c r="K36" s="88">
        <f t="shared" si="4"/>
        <v>516.90000000000009</v>
      </c>
      <c r="L36" s="51">
        <v>2038</v>
      </c>
      <c r="M36" s="51">
        <f t="shared" si="2"/>
        <v>2038</v>
      </c>
      <c r="N36" s="51">
        <v>-1431.9</v>
      </c>
      <c r="O36" s="80">
        <f t="shared" si="3"/>
        <v>606.09999999999991</v>
      </c>
    </row>
    <row r="37" spans="2:15" s="83" customFormat="1" ht="81.75" customHeight="1" x14ac:dyDescent="0.4">
      <c r="B37" s="84"/>
      <c r="C37" s="97"/>
      <c r="D37" s="21" t="s">
        <v>375</v>
      </c>
      <c r="E37" s="100" t="s">
        <v>376</v>
      </c>
      <c r="F37" s="101"/>
      <c r="G37" s="68"/>
      <c r="H37" s="51">
        <f>H38</f>
        <v>4506.6000000000004</v>
      </c>
      <c r="I37" s="88">
        <f t="shared" si="1"/>
        <v>4506.6000000000004</v>
      </c>
      <c r="J37" s="51">
        <f>J38</f>
        <v>-4506.6000000000004</v>
      </c>
      <c r="K37" s="88">
        <f t="shared" si="4"/>
        <v>0</v>
      </c>
      <c r="L37" s="51">
        <f>L38</f>
        <v>4506.6000000000004</v>
      </c>
      <c r="M37" s="51">
        <f t="shared" si="2"/>
        <v>4506.6000000000004</v>
      </c>
      <c r="N37" s="51">
        <f>N38</f>
        <v>-4506.6000000000004</v>
      </c>
      <c r="O37" s="80">
        <f t="shared" si="3"/>
        <v>0</v>
      </c>
    </row>
    <row r="38" spans="2:15" s="83" customFormat="1" ht="61.5" customHeight="1" x14ac:dyDescent="0.4">
      <c r="B38" s="84"/>
      <c r="C38" s="97"/>
      <c r="D38" s="21" t="s">
        <v>20</v>
      </c>
      <c r="E38" s="100" t="s">
        <v>376</v>
      </c>
      <c r="F38" s="101">
        <v>600</v>
      </c>
      <c r="G38" s="68"/>
      <c r="H38" s="51">
        <v>4506.6000000000004</v>
      </c>
      <c r="I38" s="88">
        <f t="shared" si="1"/>
        <v>4506.6000000000004</v>
      </c>
      <c r="J38" s="51">
        <v>-4506.6000000000004</v>
      </c>
      <c r="K38" s="88">
        <f t="shared" si="4"/>
        <v>0</v>
      </c>
      <c r="L38" s="51">
        <v>4506.6000000000004</v>
      </c>
      <c r="M38" s="51">
        <f t="shared" si="2"/>
        <v>4506.6000000000004</v>
      </c>
      <c r="N38" s="51">
        <v>-4506.6000000000004</v>
      </c>
      <c r="O38" s="80">
        <f t="shared" si="3"/>
        <v>0</v>
      </c>
    </row>
    <row r="39" spans="2:15" ht="218.25" customHeight="1" x14ac:dyDescent="0.4">
      <c r="B39" s="12"/>
      <c r="C39" s="7"/>
      <c r="D39" s="33" t="s">
        <v>10</v>
      </c>
      <c r="E39" s="69" t="s">
        <v>11</v>
      </c>
      <c r="F39" s="69"/>
      <c r="G39" s="34"/>
      <c r="H39" s="51">
        <f>H40+H41+H42</f>
        <v>6870.9000000000005</v>
      </c>
      <c r="I39" s="88">
        <f t="shared" si="1"/>
        <v>6870.9000000000005</v>
      </c>
      <c r="J39" s="51">
        <f>J40+J41+J42</f>
        <v>0</v>
      </c>
      <c r="K39" s="88">
        <f t="shared" si="4"/>
        <v>6870.9000000000005</v>
      </c>
      <c r="L39" s="51">
        <f>L40+L41+L42</f>
        <v>7077.3</v>
      </c>
      <c r="M39" s="51">
        <f t="shared" si="2"/>
        <v>7077.3</v>
      </c>
      <c r="N39" s="51">
        <f>N40+N41+N42</f>
        <v>0</v>
      </c>
      <c r="O39" s="80">
        <f t="shared" si="3"/>
        <v>7077.3</v>
      </c>
    </row>
    <row r="40" spans="2:15" ht="21" x14ac:dyDescent="0.4">
      <c r="B40" s="12"/>
      <c r="C40" s="154"/>
      <c r="D40" s="163" t="s">
        <v>9</v>
      </c>
      <c r="E40" s="176" t="s">
        <v>238</v>
      </c>
      <c r="F40" s="176" t="s">
        <v>32</v>
      </c>
      <c r="G40" s="34">
        <v>1</v>
      </c>
      <c r="H40" s="51">
        <v>2516.9</v>
      </c>
      <c r="I40" s="88">
        <f t="shared" si="1"/>
        <v>2516.9</v>
      </c>
      <c r="J40" s="51">
        <v>0</v>
      </c>
      <c r="K40" s="88">
        <f t="shared" si="4"/>
        <v>2516.9</v>
      </c>
      <c r="L40" s="51">
        <v>2592.5</v>
      </c>
      <c r="M40" s="51">
        <f t="shared" si="2"/>
        <v>2592.5</v>
      </c>
      <c r="N40" s="51">
        <v>0</v>
      </c>
      <c r="O40" s="80">
        <f t="shared" si="3"/>
        <v>2592.5</v>
      </c>
    </row>
    <row r="41" spans="2:15" ht="21" x14ac:dyDescent="0.4">
      <c r="B41" s="12"/>
      <c r="C41" s="154"/>
      <c r="D41" s="164"/>
      <c r="E41" s="157"/>
      <c r="F41" s="157"/>
      <c r="G41" s="34">
        <v>2</v>
      </c>
      <c r="H41" s="51">
        <v>3758.2</v>
      </c>
      <c r="I41" s="88">
        <f t="shared" si="1"/>
        <v>3758.2</v>
      </c>
      <c r="J41" s="51">
        <v>0</v>
      </c>
      <c r="K41" s="88">
        <f t="shared" si="4"/>
        <v>3758.2</v>
      </c>
      <c r="L41" s="51">
        <v>3871.1</v>
      </c>
      <c r="M41" s="51">
        <f t="shared" si="2"/>
        <v>3871.1</v>
      </c>
      <c r="N41" s="51">
        <v>0</v>
      </c>
      <c r="O41" s="80">
        <f t="shared" si="3"/>
        <v>3871.1</v>
      </c>
    </row>
    <row r="42" spans="2:15" ht="24" customHeight="1" x14ac:dyDescent="0.4">
      <c r="B42" s="12"/>
      <c r="C42" s="154"/>
      <c r="D42" s="165"/>
      <c r="E42" s="157"/>
      <c r="F42" s="157"/>
      <c r="G42" s="34">
        <v>3</v>
      </c>
      <c r="H42" s="51">
        <v>595.79999999999995</v>
      </c>
      <c r="I42" s="88">
        <f t="shared" si="1"/>
        <v>595.79999999999995</v>
      </c>
      <c r="J42" s="51">
        <v>0</v>
      </c>
      <c r="K42" s="88">
        <f t="shared" si="4"/>
        <v>595.79999999999995</v>
      </c>
      <c r="L42" s="51">
        <v>613.70000000000005</v>
      </c>
      <c r="M42" s="51">
        <f t="shared" si="2"/>
        <v>613.70000000000005</v>
      </c>
      <c r="N42" s="51">
        <v>0</v>
      </c>
      <c r="O42" s="80">
        <f t="shared" si="3"/>
        <v>613.70000000000005</v>
      </c>
    </row>
    <row r="43" spans="2:15" ht="160.5" customHeight="1" x14ac:dyDescent="0.4">
      <c r="B43" s="12"/>
      <c r="C43" s="7"/>
      <c r="D43" s="5" t="s">
        <v>12</v>
      </c>
      <c r="E43" s="69" t="s">
        <v>13</v>
      </c>
      <c r="F43" s="69"/>
      <c r="G43" s="34"/>
      <c r="H43" s="51">
        <f>H44+H45</f>
        <v>4033.2</v>
      </c>
      <c r="I43" s="88">
        <f t="shared" si="1"/>
        <v>4033.2</v>
      </c>
      <c r="J43" s="51">
        <f>J44+J45</f>
        <v>0</v>
      </c>
      <c r="K43" s="88">
        <f t="shared" si="4"/>
        <v>4033.2</v>
      </c>
      <c r="L43" s="51">
        <f>L44+L45</f>
        <v>4033.2</v>
      </c>
      <c r="M43" s="51">
        <f t="shared" si="2"/>
        <v>4033.2</v>
      </c>
      <c r="N43" s="51">
        <f>N44+N45</f>
        <v>0</v>
      </c>
      <c r="O43" s="80">
        <f t="shared" si="3"/>
        <v>4033.2</v>
      </c>
    </row>
    <row r="44" spans="2:15" ht="42" x14ac:dyDescent="0.4">
      <c r="B44" s="12"/>
      <c r="C44" s="7"/>
      <c r="D44" s="5" t="s">
        <v>14</v>
      </c>
      <c r="E44" s="69" t="s">
        <v>13</v>
      </c>
      <c r="F44" s="69">
        <v>200</v>
      </c>
      <c r="G44" s="34">
        <v>4</v>
      </c>
      <c r="H44" s="51">
        <v>25</v>
      </c>
      <c r="I44" s="88">
        <f t="shared" si="1"/>
        <v>25</v>
      </c>
      <c r="J44" s="51">
        <v>0</v>
      </c>
      <c r="K44" s="88">
        <f t="shared" si="4"/>
        <v>25</v>
      </c>
      <c r="L44" s="51">
        <v>25</v>
      </c>
      <c r="M44" s="51">
        <f t="shared" si="2"/>
        <v>25</v>
      </c>
      <c r="N44" s="51">
        <v>0</v>
      </c>
      <c r="O44" s="80">
        <f t="shared" si="3"/>
        <v>25</v>
      </c>
    </row>
    <row r="45" spans="2:15" ht="42" x14ac:dyDescent="0.4">
      <c r="B45" s="12"/>
      <c r="C45" s="7"/>
      <c r="D45" s="5" t="s">
        <v>15</v>
      </c>
      <c r="E45" s="69" t="s">
        <v>13</v>
      </c>
      <c r="F45" s="69">
        <v>300</v>
      </c>
      <c r="G45" s="34">
        <v>4</v>
      </c>
      <c r="H45" s="51">
        <v>4008.2</v>
      </c>
      <c r="I45" s="88">
        <f t="shared" si="1"/>
        <v>4008.2</v>
      </c>
      <c r="J45" s="51">
        <v>0</v>
      </c>
      <c r="K45" s="88">
        <f t="shared" si="4"/>
        <v>4008.2</v>
      </c>
      <c r="L45" s="51">
        <v>4008.2</v>
      </c>
      <c r="M45" s="51">
        <f t="shared" si="2"/>
        <v>4008.2</v>
      </c>
      <c r="N45" s="51">
        <v>0</v>
      </c>
      <c r="O45" s="80">
        <f t="shared" si="3"/>
        <v>4008.2</v>
      </c>
    </row>
    <row r="46" spans="2:15" ht="123" customHeight="1" x14ac:dyDescent="0.4">
      <c r="B46" s="12"/>
      <c r="C46" s="7"/>
      <c r="D46" s="5" t="s">
        <v>294</v>
      </c>
      <c r="E46" s="69" t="s">
        <v>16</v>
      </c>
      <c r="F46" s="69"/>
      <c r="G46" s="34"/>
      <c r="H46" s="51">
        <f>H47</f>
        <v>835.3</v>
      </c>
      <c r="I46" s="88">
        <f t="shared" si="1"/>
        <v>835.3</v>
      </c>
      <c r="J46" s="51">
        <f>J47</f>
        <v>0</v>
      </c>
      <c r="K46" s="88">
        <f t="shared" si="4"/>
        <v>835.3</v>
      </c>
      <c r="L46" s="51">
        <f>L47</f>
        <v>853.4</v>
      </c>
      <c r="M46" s="51">
        <f t="shared" si="2"/>
        <v>853.4</v>
      </c>
      <c r="N46" s="51">
        <f>N47</f>
        <v>0</v>
      </c>
      <c r="O46" s="80">
        <f t="shared" si="3"/>
        <v>853.4</v>
      </c>
    </row>
    <row r="47" spans="2:15" ht="63" x14ac:dyDescent="0.4">
      <c r="B47" s="12"/>
      <c r="C47" s="7"/>
      <c r="D47" s="5" t="s">
        <v>6</v>
      </c>
      <c r="E47" s="69" t="s">
        <v>16</v>
      </c>
      <c r="F47" s="69">
        <v>600</v>
      </c>
      <c r="G47" s="34">
        <v>2</v>
      </c>
      <c r="H47" s="51">
        <v>835.3</v>
      </c>
      <c r="I47" s="88">
        <f t="shared" si="1"/>
        <v>835.3</v>
      </c>
      <c r="J47" s="51">
        <v>0</v>
      </c>
      <c r="K47" s="88">
        <f t="shared" si="4"/>
        <v>835.3</v>
      </c>
      <c r="L47" s="51">
        <v>853.4</v>
      </c>
      <c r="M47" s="51">
        <f t="shared" si="2"/>
        <v>853.4</v>
      </c>
      <c r="N47" s="51">
        <v>0</v>
      </c>
      <c r="O47" s="80">
        <f t="shared" si="3"/>
        <v>853.4</v>
      </c>
    </row>
    <row r="48" spans="2:15" ht="87.75" customHeight="1" x14ac:dyDescent="0.4">
      <c r="B48" s="12"/>
      <c r="C48" s="7"/>
      <c r="D48" s="55" t="s">
        <v>399</v>
      </c>
      <c r="E48" s="31" t="s">
        <v>347</v>
      </c>
      <c r="F48" s="69"/>
      <c r="G48" s="59"/>
      <c r="H48" s="51">
        <f>H49</f>
        <v>16717.7</v>
      </c>
      <c r="I48" s="88">
        <f t="shared" si="1"/>
        <v>16717.7</v>
      </c>
      <c r="J48" s="51">
        <f>J49</f>
        <v>0</v>
      </c>
      <c r="K48" s="88">
        <f t="shared" si="4"/>
        <v>16717.7</v>
      </c>
      <c r="L48" s="51">
        <f>L49</f>
        <v>0</v>
      </c>
      <c r="M48" s="51">
        <f t="shared" si="2"/>
        <v>0</v>
      </c>
      <c r="N48" s="51">
        <f>N49</f>
        <v>17655.099999999999</v>
      </c>
      <c r="O48" s="80">
        <f t="shared" si="3"/>
        <v>17655.099999999999</v>
      </c>
    </row>
    <row r="49" spans="2:15" ht="63" x14ac:dyDescent="0.4">
      <c r="B49" s="12"/>
      <c r="C49" s="7"/>
      <c r="D49" s="5" t="s">
        <v>6</v>
      </c>
      <c r="E49" s="31" t="s">
        <v>347</v>
      </c>
      <c r="F49" s="69">
        <v>600</v>
      </c>
      <c r="G49" s="59"/>
      <c r="H49" s="51">
        <v>16717.7</v>
      </c>
      <c r="I49" s="88">
        <f t="shared" si="1"/>
        <v>16717.7</v>
      </c>
      <c r="J49" s="51">
        <v>0</v>
      </c>
      <c r="K49" s="88">
        <f t="shared" si="4"/>
        <v>16717.7</v>
      </c>
      <c r="L49" s="51">
        <v>0</v>
      </c>
      <c r="M49" s="51">
        <f t="shared" si="2"/>
        <v>0</v>
      </c>
      <c r="N49" s="51">
        <v>17655.099999999999</v>
      </c>
      <c r="O49" s="80">
        <f t="shared" si="3"/>
        <v>17655.099999999999</v>
      </c>
    </row>
    <row r="50" spans="2:15" ht="72" customHeight="1" x14ac:dyDescent="0.4">
      <c r="B50" s="12"/>
      <c r="C50" s="7"/>
      <c r="D50" s="5" t="s">
        <v>282</v>
      </c>
      <c r="E50" s="66" t="s">
        <v>24</v>
      </c>
      <c r="F50" s="66"/>
      <c r="G50" s="33"/>
      <c r="H50" s="51">
        <f>H51+H55+H59+H63+H65+H67+H83+H85</f>
        <v>65512.1</v>
      </c>
      <c r="I50" s="88">
        <f t="shared" si="1"/>
        <v>65512.1</v>
      </c>
      <c r="J50" s="51">
        <f>J51+J55+J59+J63+J65+J67+J70+J73+J75+J77+J80+J83+J85</f>
        <v>103777.40000000001</v>
      </c>
      <c r="K50" s="88">
        <f t="shared" si="4"/>
        <v>169289.5</v>
      </c>
      <c r="L50" s="51">
        <f>L51+L55+L59+L63+L65+L67+L83+L85</f>
        <v>38208.5</v>
      </c>
      <c r="M50" s="51">
        <f t="shared" si="2"/>
        <v>38208.5</v>
      </c>
      <c r="N50" s="51">
        <f>N51+N55+N59+N63+N65+N67+N70+N73+N75+N77+N80+N83+N85</f>
        <v>31505.899999999998</v>
      </c>
      <c r="O50" s="80">
        <f t="shared" si="3"/>
        <v>69714.399999999994</v>
      </c>
    </row>
    <row r="51" spans="2:15" ht="42" x14ac:dyDescent="0.4">
      <c r="B51" s="12"/>
      <c r="C51" s="7"/>
      <c r="D51" s="5" t="s">
        <v>295</v>
      </c>
      <c r="E51" s="66" t="s">
        <v>25</v>
      </c>
      <c r="F51" s="66"/>
      <c r="G51" s="33"/>
      <c r="H51" s="51">
        <f>H52+H53+H54</f>
        <v>5780</v>
      </c>
      <c r="I51" s="88">
        <f t="shared" si="1"/>
        <v>5780</v>
      </c>
      <c r="J51" s="51">
        <f>J52+J53+J54</f>
        <v>0</v>
      </c>
      <c r="K51" s="88">
        <f t="shared" si="4"/>
        <v>5780</v>
      </c>
      <c r="L51" s="51">
        <f>L52+L53+L54</f>
        <v>5780</v>
      </c>
      <c r="M51" s="51">
        <f t="shared" si="2"/>
        <v>5780</v>
      </c>
      <c r="N51" s="51">
        <f>N52+N53+N54</f>
        <v>0</v>
      </c>
      <c r="O51" s="80">
        <f t="shared" si="3"/>
        <v>5780</v>
      </c>
    </row>
    <row r="52" spans="2:15" ht="106.5" customHeight="1" x14ac:dyDescent="0.4">
      <c r="B52" s="12"/>
      <c r="C52" s="7"/>
      <c r="D52" s="5" t="s">
        <v>75</v>
      </c>
      <c r="E52" s="66" t="s">
        <v>25</v>
      </c>
      <c r="F52" s="66">
        <v>100</v>
      </c>
      <c r="G52" s="33">
        <v>9</v>
      </c>
      <c r="H52" s="51">
        <v>5354.9</v>
      </c>
      <c r="I52" s="88">
        <f t="shared" si="1"/>
        <v>5354.9</v>
      </c>
      <c r="J52" s="51">
        <v>0</v>
      </c>
      <c r="K52" s="88">
        <f t="shared" si="4"/>
        <v>5354.9</v>
      </c>
      <c r="L52" s="51">
        <v>5354.9</v>
      </c>
      <c r="M52" s="51">
        <f t="shared" si="2"/>
        <v>5354.9</v>
      </c>
      <c r="N52" s="51">
        <v>0</v>
      </c>
      <c r="O52" s="80">
        <f t="shared" si="3"/>
        <v>5354.9</v>
      </c>
    </row>
    <row r="53" spans="2:15" ht="42" x14ac:dyDescent="0.4">
      <c r="B53" s="12"/>
      <c r="C53" s="7"/>
      <c r="D53" s="33" t="s">
        <v>14</v>
      </c>
      <c r="E53" s="66" t="s">
        <v>25</v>
      </c>
      <c r="F53" s="66">
        <v>200</v>
      </c>
      <c r="G53" s="33">
        <v>9</v>
      </c>
      <c r="H53" s="51">
        <v>422.1</v>
      </c>
      <c r="I53" s="88">
        <f t="shared" si="1"/>
        <v>422.1</v>
      </c>
      <c r="J53" s="51">
        <v>0</v>
      </c>
      <c r="K53" s="88">
        <f t="shared" si="4"/>
        <v>422.1</v>
      </c>
      <c r="L53" s="51">
        <v>422.1</v>
      </c>
      <c r="M53" s="51">
        <f t="shared" si="2"/>
        <v>422.1</v>
      </c>
      <c r="N53" s="51">
        <v>0</v>
      </c>
      <c r="O53" s="80">
        <f t="shared" si="3"/>
        <v>422.1</v>
      </c>
    </row>
    <row r="54" spans="2:15" ht="27.75" customHeight="1" x14ac:dyDescent="0.4">
      <c r="B54" s="12"/>
      <c r="C54" s="7"/>
      <c r="D54" s="33" t="s">
        <v>18</v>
      </c>
      <c r="E54" s="66" t="s">
        <v>25</v>
      </c>
      <c r="F54" s="66">
        <v>800</v>
      </c>
      <c r="G54" s="33">
        <v>9</v>
      </c>
      <c r="H54" s="51">
        <v>3</v>
      </c>
      <c r="I54" s="88">
        <f t="shared" si="1"/>
        <v>3</v>
      </c>
      <c r="J54" s="51">
        <v>0</v>
      </c>
      <c r="K54" s="88">
        <f t="shared" si="4"/>
        <v>3</v>
      </c>
      <c r="L54" s="51">
        <v>3</v>
      </c>
      <c r="M54" s="51">
        <f t="shared" si="2"/>
        <v>3</v>
      </c>
      <c r="N54" s="51">
        <v>0</v>
      </c>
      <c r="O54" s="80">
        <f t="shared" si="3"/>
        <v>3</v>
      </c>
    </row>
    <row r="55" spans="2:15" ht="70.5" customHeight="1" x14ac:dyDescent="0.4">
      <c r="B55" s="12"/>
      <c r="C55" s="7"/>
      <c r="D55" s="33" t="s">
        <v>296</v>
      </c>
      <c r="E55" s="66" t="s">
        <v>26</v>
      </c>
      <c r="F55" s="66"/>
      <c r="G55" s="33"/>
      <c r="H55" s="51">
        <f>H56+H57+H58</f>
        <v>26403.199999999997</v>
      </c>
      <c r="I55" s="88">
        <f t="shared" si="1"/>
        <v>26403.199999999997</v>
      </c>
      <c r="J55" s="51">
        <f>J56+J57+J58</f>
        <v>0</v>
      </c>
      <c r="K55" s="88">
        <f t="shared" si="4"/>
        <v>26403.199999999997</v>
      </c>
      <c r="L55" s="51">
        <f>L56+L57+L58</f>
        <v>26403.199999999997</v>
      </c>
      <c r="M55" s="51">
        <f t="shared" si="2"/>
        <v>26403.199999999997</v>
      </c>
      <c r="N55" s="51">
        <f>N56+N57+N58</f>
        <v>0</v>
      </c>
      <c r="O55" s="80">
        <f t="shared" si="3"/>
        <v>26403.199999999997</v>
      </c>
    </row>
    <row r="56" spans="2:15" ht="123" customHeight="1" x14ac:dyDescent="0.4">
      <c r="B56" s="12"/>
      <c r="C56" s="7"/>
      <c r="D56" s="33" t="s">
        <v>75</v>
      </c>
      <c r="E56" s="66" t="s">
        <v>26</v>
      </c>
      <c r="F56" s="66">
        <v>100</v>
      </c>
      <c r="G56" s="33">
        <v>9</v>
      </c>
      <c r="H56" s="51">
        <v>24416.6</v>
      </c>
      <c r="I56" s="88">
        <f t="shared" si="1"/>
        <v>24416.6</v>
      </c>
      <c r="J56" s="51">
        <v>0</v>
      </c>
      <c r="K56" s="88">
        <f t="shared" si="4"/>
        <v>24416.6</v>
      </c>
      <c r="L56" s="51">
        <v>24416.6</v>
      </c>
      <c r="M56" s="51">
        <f t="shared" si="2"/>
        <v>24416.6</v>
      </c>
      <c r="N56" s="51">
        <v>0</v>
      </c>
      <c r="O56" s="80">
        <f t="shared" si="3"/>
        <v>24416.6</v>
      </c>
    </row>
    <row r="57" spans="2:15" ht="42" x14ac:dyDescent="0.4">
      <c r="B57" s="12"/>
      <c r="C57" s="7"/>
      <c r="D57" s="33" t="s">
        <v>14</v>
      </c>
      <c r="E57" s="66" t="s">
        <v>26</v>
      </c>
      <c r="F57" s="66">
        <v>200</v>
      </c>
      <c r="G57" s="33">
        <v>9</v>
      </c>
      <c r="H57" s="51">
        <v>1974.6</v>
      </c>
      <c r="I57" s="88">
        <f t="shared" si="1"/>
        <v>1974.6</v>
      </c>
      <c r="J57" s="51">
        <v>0</v>
      </c>
      <c r="K57" s="88">
        <f t="shared" si="4"/>
        <v>1974.6</v>
      </c>
      <c r="L57" s="51">
        <v>1974.6</v>
      </c>
      <c r="M57" s="51">
        <f t="shared" si="2"/>
        <v>1974.6</v>
      </c>
      <c r="N57" s="51">
        <v>0</v>
      </c>
      <c r="O57" s="80">
        <f t="shared" si="3"/>
        <v>1974.6</v>
      </c>
    </row>
    <row r="58" spans="2:15" ht="26.25" customHeight="1" x14ac:dyDescent="0.4">
      <c r="B58" s="12"/>
      <c r="C58" s="7"/>
      <c r="D58" s="33" t="s">
        <v>18</v>
      </c>
      <c r="E58" s="66" t="s">
        <v>26</v>
      </c>
      <c r="F58" s="66">
        <v>800</v>
      </c>
      <c r="G58" s="33">
        <v>9</v>
      </c>
      <c r="H58" s="51">
        <v>12</v>
      </c>
      <c r="I58" s="88">
        <f t="shared" si="1"/>
        <v>12</v>
      </c>
      <c r="J58" s="51">
        <v>0</v>
      </c>
      <c r="K58" s="88">
        <f t="shared" si="4"/>
        <v>12</v>
      </c>
      <c r="L58" s="51">
        <v>12</v>
      </c>
      <c r="M58" s="51">
        <f t="shared" si="2"/>
        <v>12</v>
      </c>
      <c r="N58" s="51">
        <v>0</v>
      </c>
      <c r="O58" s="80">
        <f t="shared" si="3"/>
        <v>12</v>
      </c>
    </row>
    <row r="59" spans="2:15" ht="27" customHeight="1" x14ac:dyDescent="0.4">
      <c r="B59" s="12"/>
      <c r="C59" s="7"/>
      <c r="D59" s="33" t="s">
        <v>19</v>
      </c>
      <c r="E59" s="66" t="s">
        <v>27</v>
      </c>
      <c r="F59" s="66"/>
      <c r="G59" s="33"/>
      <c r="H59" s="51">
        <f>H60+H61+H62</f>
        <v>1590</v>
      </c>
      <c r="I59" s="88">
        <f t="shared" si="1"/>
        <v>1590</v>
      </c>
      <c r="J59" s="51">
        <f>J60+J61+J62</f>
        <v>0</v>
      </c>
      <c r="K59" s="88">
        <f t="shared" si="4"/>
        <v>1590</v>
      </c>
      <c r="L59" s="51">
        <f>L60+L61+L62</f>
        <v>1590</v>
      </c>
      <c r="M59" s="51">
        <f t="shared" si="2"/>
        <v>1590</v>
      </c>
      <c r="N59" s="51">
        <f>N60+N61+N62</f>
        <v>0</v>
      </c>
      <c r="O59" s="80">
        <f t="shared" si="3"/>
        <v>1590</v>
      </c>
    </row>
    <row r="60" spans="2:15" ht="42" x14ac:dyDescent="0.4">
      <c r="B60" s="12"/>
      <c r="C60" s="7"/>
      <c r="D60" s="33" t="s">
        <v>14</v>
      </c>
      <c r="E60" s="66" t="s">
        <v>27</v>
      </c>
      <c r="F60" s="66">
        <v>200</v>
      </c>
      <c r="G60" s="33">
        <v>9</v>
      </c>
      <c r="H60" s="51">
        <v>1290</v>
      </c>
      <c r="I60" s="88">
        <f t="shared" si="1"/>
        <v>1290</v>
      </c>
      <c r="J60" s="51">
        <v>0</v>
      </c>
      <c r="K60" s="88">
        <f t="shared" si="4"/>
        <v>1290</v>
      </c>
      <c r="L60" s="51">
        <v>1290</v>
      </c>
      <c r="M60" s="51">
        <f t="shared" si="2"/>
        <v>1290</v>
      </c>
      <c r="N60" s="51">
        <v>0</v>
      </c>
      <c r="O60" s="80">
        <f t="shared" si="3"/>
        <v>1290</v>
      </c>
    </row>
    <row r="61" spans="2:15" ht="42" x14ac:dyDescent="0.4">
      <c r="B61" s="12"/>
      <c r="C61" s="7"/>
      <c r="D61" s="33" t="s">
        <v>15</v>
      </c>
      <c r="E61" s="66" t="s">
        <v>27</v>
      </c>
      <c r="F61" s="66">
        <v>300</v>
      </c>
      <c r="G61" s="33"/>
      <c r="H61" s="51">
        <v>200</v>
      </c>
      <c r="I61" s="88">
        <f t="shared" si="1"/>
        <v>200</v>
      </c>
      <c r="J61" s="51">
        <v>0</v>
      </c>
      <c r="K61" s="88">
        <f t="shared" si="4"/>
        <v>200</v>
      </c>
      <c r="L61" s="51">
        <v>200</v>
      </c>
      <c r="M61" s="51">
        <f t="shared" si="2"/>
        <v>200</v>
      </c>
      <c r="N61" s="51">
        <v>0</v>
      </c>
      <c r="O61" s="80">
        <f t="shared" si="3"/>
        <v>200</v>
      </c>
    </row>
    <row r="62" spans="2:15" ht="63" x14ac:dyDescent="0.4">
      <c r="B62" s="12"/>
      <c r="C62" s="7"/>
      <c r="D62" s="33" t="s">
        <v>9</v>
      </c>
      <c r="E62" s="66" t="s">
        <v>27</v>
      </c>
      <c r="F62" s="66">
        <v>600</v>
      </c>
      <c r="G62" s="33">
        <v>9</v>
      </c>
      <c r="H62" s="51">
        <v>100</v>
      </c>
      <c r="I62" s="88">
        <f t="shared" si="1"/>
        <v>100</v>
      </c>
      <c r="J62" s="51">
        <v>0</v>
      </c>
      <c r="K62" s="88">
        <f t="shared" si="4"/>
        <v>100</v>
      </c>
      <c r="L62" s="51">
        <v>100</v>
      </c>
      <c r="M62" s="51">
        <f t="shared" si="2"/>
        <v>100</v>
      </c>
      <c r="N62" s="51">
        <v>0</v>
      </c>
      <c r="O62" s="80">
        <f t="shared" si="3"/>
        <v>100</v>
      </c>
    </row>
    <row r="63" spans="2:15" s="83" customFormat="1" ht="21" x14ac:dyDescent="0.4">
      <c r="B63" s="84"/>
      <c r="C63" s="7"/>
      <c r="D63" s="75" t="s">
        <v>23</v>
      </c>
      <c r="E63" s="98" t="s">
        <v>30</v>
      </c>
      <c r="F63" s="98"/>
      <c r="G63" s="67"/>
      <c r="H63" s="51">
        <f>H64</f>
        <v>200</v>
      </c>
      <c r="I63" s="88">
        <f t="shared" si="1"/>
        <v>200</v>
      </c>
      <c r="J63" s="51">
        <f>J64</f>
        <v>0</v>
      </c>
      <c r="K63" s="88">
        <f t="shared" si="4"/>
        <v>200</v>
      </c>
      <c r="L63" s="51">
        <f>L64</f>
        <v>200</v>
      </c>
      <c r="M63" s="51">
        <f t="shared" si="2"/>
        <v>200</v>
      </c>
      <c r="N63" s="51">
        <f>N64</f>
        <v>0</v>
      </c>
      <c r="O63" s="80">
        <f t="shared" si="3"/>
        <v>200</v>
      </c>
    </row>
    <row r="64" spans="2:15" s="83" customFormat="1" ht="38.4" x14ac:dyDescent="0.4">
      <c r="B64" s="84"/>
      <c r="C64" s="7"/>
      <c r="D64" s="55" t="s">
        <v>20</v>
      </c>
      <c r="E64" s="98" t="s">
        <v>30</v>
      </c>
      <c r="F64" s="98">
        <v>600</v>
      </c>
      <c r="G64" s="67">
        <v>9</v>
      </c>
      <c r="H64" s="51">
        <v>200</v>
      </c>
      <c r="I64" s="88">
        <f t="shared" si="1"/>
        <v>200</v>
      </c>
      <c r="J64" s="51">
        <v>0</v>
      </c>
      <c r="K64" s="88">
        <f t="shared" si="4"/>
        <v>200</v>
      </c>
      <c r="L64" s="51">
        <v>200</v>
      </c>
      <c r="M64" s="51">
        <f t="shared" si="2"/>
        <v>200</v>
      </c>
      <c r="N64" s="51">
        <v>0</v>
      </c>
      <c r="O64" s="80">
        <f t="shared" si="3"/>
        <v>200</v>
      </c>
    </row>
    <row r="65" spans="2:15" ht="300" customHeight="1" x14ac:dyDescent="0.4">
      <c r="B65" s="12"/>
      <c r="C65" s="7"/>
      <c r="D65" s="21" t="s">
        <v>358</v>
      </c>
      <c r="E65" s="66" t="s">
        <v>28</v>
      </c>
      <c r="F65" s="66"/>
      <c r="G65" s="33"/>
      <c r="H65" s="51">
        <f>H66</f>
        <v>1235.3</v>
      </c>
      <c r="I65" s="88">
        <f t="shared" si="1"/>
        <v>1235.3</v>
      </c>
      <c r="J65" s="51">
        <f>J66</f>
        <v>0</v>
      </c>
      <c r="K65" s="88">
        <f t="shared" si="4"/>
        <v>1235.3</v>
      </c>
      <c r="L65" s="51">
        <f>L66</f>
        <v>1235.3</v>
      </c>
      <c r="M65" s="51">
        <f t="shared" si="2"/>
        <v>1235.3</v>
      </c>
      <c r="N65" s="51">
        <f>N66</f>
        <v>0</v>
      </c>
      <c r="O65" s="80">
        <f t="shared" si="3"/>
        <v>1235.3</v>
      </c>
    </row>
    <row r="66" spans="2:15" ht="63" x14ac:dyDescent="0.4">
      <c r="B66" s="12"/>
      <c r="C66" s="7"/>
      <c r="D66" s="33" t="s">
        <v>20</v>
      </c>
      <c r="E66" s="66" t="s">
        <v>28</v>
      </c>
      <c r="F66" s="66">
        <v>600</v>
      </c>
      <c r="G66" s="33"/>
      <c r="H66" s="51">
        <v>1235.3</v>
      </c>
      <c r="I66" s="88">
        <f t="shared" si="1"/>
        <v>1235.3</v>
      </c>
      <c r="J66" s="51">
        <v>0</v>
      </c>
      <c r="K66" s="88">
        <f t="shared" si="4"/>
        <v>1235.3</v>
      </c>
      <c r="L66" s="51">
        <v>1235.3</v>
      </c>
      <c r="M66" s="51">
        <f t="shared" si="2"/>
        <v>1235.3</v>
      </c>
      <c r="N66" s="51">
        <v>0</v>
      </c>
      <c r="O66" s="80">
        <f t="shared" si="3"/>
        <v>1235.3</v>
      </c>
    </row>
    <row r="67" spans="2:15" ht="63" x14ac:dyDescent="0.4">
      <c r="B67" s="12"/>
      <c r="C67" s="7"/>
      <c r="D67" s="33" t="s">
        <v>21</v>
      </c>
      <c r="E67" s="66" t="s">
        <v>29</v>
      </c>
      <c r="F67" s="66"/>
      <c r="G67" s="33"/>
      <c r="H67" s="51">
        <f>H68+H69</f>
        <v>3000</v>
      </c>
      <c r="I67" s="88">
        <f t="shared" si="1"/>
        <v>3000</v>
      </c>
      <c r="J67" s="51">
        <f>J68+J69</f>
        <v>0</v>
      </c>
      <c r="K67" s="88">
        <f t="shared" si="4"/>
        <v>3000</v>
      </c>
      <c r="L67" s="51">
        <f>L68+L69</f>
        <v>3000</v>
      </c>
      <c r="M67" s="51">
        <f t="shared" si="2"/>
        <v>3000</v>
      </c>
      <c r="N67" s="51">
        <f>N68+N69</f>
        <v>0</v>
      </c>
      <c r="O67" s="80">
        <f t="shared" si="3"/>
        <v>3000</v>
      </c>
    </row>
    <row r="68" spans="2:15" ht="84" x14ac:dyDescent="0.4">
      <c r="B68" s="12"/>
      <c r="C68" s="7"/>
      <c r="D68" s="33" t="s">
        <v>22</v>
      </c>
      <c r="E68" s="66" t="s">
        <v>29</v>
      </c>
      <c r="F68" s="66">
        <v>100</v>
      </c>
      <c r="G68" s="33"/>
      <c r="H68" s="51">
        <v>2600</v>
      </c>
      <c r="I68" s="88">
        <f t="shared" si="1"/>
        <v>2600</v>
      </c>
      <c r="J68" s="51">
        <v>0</v>
      </c>
      <c r="K68" s="88">
        <f t="shared" si="4"/>
        <v>2600</v>
      </c>
      <c r="L68" s="51">
        <v>2600</v>
      </c>
      <c r="M68" s="51">
        <f t="shared" si="2"/>
        <v>2600</v>
      </c>
      <c r="N68" s="51">
        <v>0</v>
      </c>
      <c r="O68" s="80">
        <f t="shared" si="3"/>
        <v>2600</v>
      </c>
    </row>
    <row r="69" spans="2:15" ht="42" x14ac:dyDescent="0.4">
      <c r="B69" s="12"/>
      <c r="C69" s="7"/>
      <c r="D69" s="44" t="s">
        <v>14</v>
      </c>
      <c r="E69" s="66" t="s">
        <v>29</v>
      </c>
      <c r="F69" s="66">
        <v>200</v>
      </c>
      <c r="G69" s="44">
        <v>9</v>
      </c>
      <c r="H69" s="51">
        <v>400</v>
      </c>
      <c r="I69" s="88">
        <f t="shared" si="1"/>
        <v>400</v>
      </c>
      <c r="J69" s="51">
        <v>0</v>
      </c>
      <c r="K69" s="88">
        <f t="shared" si="4"/>
        <v>400</v>
      </c>
      <c r="L69" s="51">
        <v>400</v>
      </c>
      <c r="M69" s="51">
        <f t="shared" si="2"/>
        <v>400</v>
      </c>
      <c r="N69" s="51">
        <v>0</v>
      </c>
      <c r="O69" s="80">
        <f t="shared" si="3"/>
        <v>400</v>
      </c>
    </row>
    <row r="70" spans="2:15" s="83" customFormat="1" ht="154.19999999999999" x14ac:dyDescent="0.4">
      <c r="B70" s="84"/>
      <c r="C70" s="7"/>
      <c r="D70" s="130" t="s">
        <v>414</v>
      </c>
      <c r="E70" s="131" t="s">
        <v>415</v>
      </c>
      <c r="F70" s="127"/>
      <c r="G70" s="67"/>
      <c r="H70" s="51"/>
      <c r="I70" s="88"/>
      <c r="J70" s="51">
        <f>J71+J72</f>
        <v>928.9</v>
      </c>
      <c r="K70" s="88">
        <f t="shared" ref="K70" si="5">J70+I70</f>
        <v>928.9</v>
      </c>
      <c r="L70" s="51">
        <f>L71+L72</f>
        <v>0</v>
      </c>
      <c r="M70" s="51">
        <f t="shared" ref="M70" si="6">L70</f>
        <v>0</v>
      </c>
      <c r="N70" s="51">
        <f>N71+N72</f>
        <v>928.9</v>
      </c>
      <c r="O70" s="80">
        <f t="shared" ref="O70:O71" si="7">N70+M70</f>
        <v>928.9</v>
      </c>
    </row>
    <row r="71" spans="2:15" s="83" customFormat="1" ht="42" x14ac:dyDescent="0.4">
      <c r="B71" s="84"/>
      <c r="C71" s="7"/>
      <c r="D71" s="67" t="s">
        <v>15</v>
      </c>
      <c r="E71" s="131" t="s">
        <v>415</v>
      </c>
      <c r="F71" s="127">
        <v>300</v>
      </c>
      <c r="G71" s="67"/>
      <c r="H71" s="51"/>
      <c r="I71" s="88"/>
      <c r="J71" s="51">
        <v>657</v>
      </c>
      <c r="K71" s="88">
        <f t="shared" si="4"/>
        <v>657</v>
      </c>
      <c r="L71" s="51"/>
      <c r="M71" s="51"/>
      <c r="N71" s="51">
        <v>657</v>
      </c>
      <c r="O71" s="88">
        <f t="shared" si="7"/>
        <v>657</v>
      </c>
    </row>
    <row r="72" spans="2:15" s="83" customFormat="1" ht="63" x14ac:dyDescent="0.4">
      <c r="B72" s="84"/>
      <c r="C72" s="7"/>
      <c r="D72" s="67" t="s">
        <v>20</v>
      </c>
      <c r="E72" s="131" t="s">
        <v>415</v>
      </c>
      <c r="F72" s="127">
        <v>600</v>
      </c>
      <c r="G72" s="67"/>
      <c r="H72" s="51"/>
      <c r="I72" s="88"/>
      <c r="J72" s="51">
        <v>271.89999999999998</v>
      </c>
      <c r="K72" s="88">
        <f t="shared" si="4"/>
        <v>271.89999999999998</v>
      </c>
      <c r="L72" s="51"/>
      <c r="M72" s="51"/>
      <c r="N72" s="51">
        <v>271.89999999999998</v>
      </c>
      <c r="O72" s="88">
        <f t="shared" ref="O72:O73" si="8">N72+M72</f>
        <v>271.89999999999998</v>
      </c>
    </row>
    <row r="73" spans="2:15" s="83" customFormat="1" ht="180" customHeight="1" x14ac:dyDescent="0.4">
      <c r="B73" s="84"/>
      <c r="C73" s="7"/>
      <c r="D73" s="132" t="s">
        <v>416</v>
      </c>
      <c r="E73" s="49" t="s">
        <v>417</v>
      </c>
      <c r="F73" s="49"/>
      <c r="G73" s="67"/>
      <c r="H73" s="51"/>
      <c r="I73" s="88"/>
      <c r="J73" s="51">
        <f>J74</f>
        <v>91730.8</v>
      </c>
      <c r="K73" s="88">
        <f t="shared" si="4"/>
        <v>91730.8</v>
      </c>
      <c r="L73" s="51">
        <f>L74</f>
        <v>0</v>
      </c>
      <c r="M73" s="51">
        <f t="shared" ref="M73" si="9">L73</f>
        <v>0</v>
      </c>
      <c r="N73" s="51">
        <f>N74</f>
        <v>0</v>
      </c>
      <c r="O73" s="80">
        <f t="shared" si="8"/>
        <v>0</v>
      </c>
    </row>
    <row r="74" spans="2:15" s="83" customFormat="1" ht="41.25" customHeight="1" x14ac:dyDescent="0.4">
      <c r="B74" s="84"/>
      <c r="C74" s="7"/>
      <c r="D74" s="132" t="s">
        <v>20</v>
      </c>
      <c r="E74" s="49" t="s">
        <v>417</v>
      </c>
      <c r="F74" s="49" t="s">
        <v>313</v>
      </c>
      <c r="G74" s="67"/>
      <c r="H74" s="51"/>
      <c r="I74" s="88"/>
      <c r="J74" s="51">
        <v>91730.8</v>
      </c>
      <c r="K74" s="88">
        <f t="shared" si="4"/>
        <v>91730.8</v>
      </c>
      <c r="L74" s="51"/>
      <c r="M74" s="51"/>
      <c r="N74" s="51"/>
      <c r="O74" s="88">
        <f t="shared" ref="O74:O75" si="10">N74+M74</f>
        <v>0</v>
      </c>
    </row>
    <row r="75" spans="2:15" s="83" customFormat="1" ht="172.8" x14ac:dyDescent="0.4">
      <c r="B75" s="84"/>
      <c r="C75" s="7"/>
      <c r="D75" s="132" t="s">
        <v>418</v>
      </c>
      <c r="E75" s="49" t="s">
        <v>417</v>
      </c>
      <c r="F75" s="49"/>
      <c r="G75" s="67"/>
      <c r="H75" s="51"/>
      <c r="I75" s="88"/>
      <c r="J75" s="51">
        <f>J76</f>
        <v>7976.6</v>
      </c>
      <c r="K75" s="88">
        <f t="shared" si="4"/>
        <v>7976.6</v>
      </c>
      <c r="L75" s="51">
        <f>L76</f>
        <v>0</v>
      </c>
      <c r="M75" s="51">
        <f t="shared" ref="M75" si="11">L75</f>
        <v>0</v>
      </c>
      <c r="N75" s="51">
        <f>N76</f>
        <v>0</v>
      </c>
      <c r="O75" s="80">
        <f t="shared" si="10"/>
        <v>0</v>
      </c>
    </row>
    <row r="76" spans="2:15" s="83" customFormat="1" ht="42.75" customHeight="1" x14ac:dyDescent="0.4">
      <c r="B76" s="84"/>
      <c r="C76" s="7"/>
      <c r="D76" s="132" t="s">
        <v>20</v>
      </c>
      <c r="E76" s="49" t="s">
        <v>417</v>
      </c>
      <c r="F76" s="49" t="s">
        <v>313</v>
      </c>
      <c r="G76" s="67"/>
      <c r="H76" s="51"/>
      <c r="I76" s="88"/>
      <c r="J76" s="51">
        <v>7976.6</v>
      </c>
      <c r="K76" s="88">
        <f t="shared" si="4"/>
        <v>7976.6</v>
      </c>
      <c r="L76" s="51"/>
      <c r="M76" s="51"/>
      <c r="N76" s="51"/>
      <c r="O76" s="88">
        <f t="shared" ref="O76:O78" si="12">N76+M76</f>
        <v>0</v>
      </c>
    </row>
    <row r="77" spans="2:15" s="83" customFormat="1" ht="76.8" x14ac:dyDescent="0.4">
      <c r="B77" s="84"/>
      <c r="C77" s="7"/>
      <c r="D77" s="132" t="s">
        <v>419</v>
      </c>
      <c r="E77" s="49" t="s">
        <v>420</v>
      </c>
      <c r="F77" s="49"/>
      <c r="G77" s="67"/>
      <c r="H77" s="51"/>
      <c r="I77" s="88"/>
      <c r="J77" s="51">
        <f>J78+J79</f>
        <v>2010.3</v>
      </c>
      <c r="K77" s="88">
        <f t="shared" si="4"/>
        <v>2010.3</v>
      </c>
      <c r="L77" s="51">
        <f>L78+L79</f>
        <v>0</v>
      </c>
      <c r="M77" s="51">
        <f t="shared" ref="M77" si="13">L77</f>
        <v>0</v>
      </c>
      <c r="N77" s="51">
        <f>N78+N79</f>
        <v>2109.6999999999998</v>
      </c>
      <c r="O77" s="80">
        <f t="shared" si="12"/>
        <v>2109.6999999999998</v>
      </c>
    </row>
    <row r="78" spans="2:15" s="83" customFormat="1" ht="42" x14ac:dyDescent="0.4">
      <c r="B78" s="84"/>
      <c r="C78" s="7"/>
      <c r="D78" s="67" t="s">
        <v>15</v>
      </c>
      <c r="E78" s="49" t="s">
        <v>420</v>
      </c>
      <c r="F78" s="49" t="s">
        <v>422</v>
      </c>
      <c r="G78" s="67"/>
      <c r="H78" s="51"/>
      <c r="I78" s="88"/>
      <c r="J78" s="51">
        <v>1292.5</v>
      </c>
      <c r="K78" s="88">
        <f t="shared" si="4"/>
        <v>1292.5</v>
      </c>
      <c r="L78" s="51"/>
      <c r="M78" s="51"/>
      <c r="N78" s="51">
        <v>1356.4</v>
      </c>
      <c r="O78" s="88">
        <f t="shared" si="12"/>
        <v>1356.4</v>
      </c>
    </row>
    <row r="79" spans="2:15" s="83" customFormat="1" ht="44.25" customHeight="1" x14ac:dyDescent="0.4">
      <c r="B79" s="84"/>
      <c r="C79" s="7"/>
      <c r="D79" s="132" t="s">
        <v>20</v>
      </c>
      <c r="E79" s="49" t="s">
        <v>420</v>
      </c>
      <c r="F79" s="49" t="s">
        <v>313</v>
      </c>
      <c r="G79" s="67"/>
      <c r="H79" s="51"/>
      <c r="I79" s="88"/>
      <c r="J79" s="51">
        <v>717.8</v>
      </c>
      <c r="K79" s="88">
        <f t="shared" si="4"/>
        <v>717.8</v>
      </c>
      <c r="L79" s="51"/>
      <c r="M79" s="51"/>
      <c r="N79" s="51">
        <v>753.3</v>
      </c>
      <c r="O79" s="88">
        <f t="shared" ref="O79:O81" si="14">N79+M79</f>
        <v>753.3</v>
      </c>
    </row>
    <row r="80" spans="2:15" s="83" customFormat="1" ht="76.8" x14ac:dyDescent="0.4">
      <c r="B80" s="84"/>
      <c r="C80" s="7"/>
      <c r="D80" s="132" t="s">
        <v>421</v>
      </c>
      <c r="E80" s="49" t="s">
        <v>420</v>
      </c>
      <c r="F80" s="49"/>
      <c r="G80" s="67"/>
      <c r="H80" s="51"/>
      <c r="I80" s="88"/>
      <c r="J80" s="51">
        <f>J81+J82</f>
        <v>1130.8</v>
      </c>
      <c r="K80" s="88">
        <f t="shared" si="4"/>
        <v>1130.8</v>
      </c>
      <c r="L80" s="51">
        <f>L81+L82</f>
        <v>0</v>
      </c>
      <c r="M80" s="51">
        <f t="shared" ref="M80" si="15">L80</f>
        <v>0</v>
      </c>
      <c r="N80" s="51">
        <f>N81+N82</f>
        <v>1186.9000000000001</v>
      </c>
      <c r="O80" s="80">
        <f t="shared" si="14"/>
        <v>1186.9000000000001</v>
      </c>
    </row>
    <row r="81" spans="2:15" s="83" customFormat="1" ht="42" x14ac:dyDescent="0.4">
      <c r="B81" s="84"/>
      <c r="C81" s="7"/>
      <c r="D81" s="67" t="s">
        <v>15</v>
      </c>
      <c r="E81" s="49" t="s">
        <v>420</v>
      </c>
      <c r="F81" s="49" t="s">
        <v>422</v>
      </c>
      <c r="G81" s="67"/>
      <c r="H81" s="51"/>
      <c r="I81" s="88"/>
      <c r="J81" s="51">
        <v>727</v>
      </c>
      <c r="K81" s="88">
        <f t="shared" si="4"/>
        <v>727</v>
      </c>
      <c r="L81" s="51"/>
      <c r="M81" s="51"/>
      <c r="N81" s="51">
        <v>763.1</v>
      </c>
      <c r="O81" s="88">
        <f t="shared" si="14"/>
        <v>763.1</v>
      </c>
    </row>
    <row r="82" spans="2:15" s="83" customFormat="1" ht="43.5" customHeight="1" x14ac:dyDescent="0.4">
      <c r="B82" s="84"/>
      <c r="C82" s="7"/>
      <c r="D82" s="132" t="s">
        <v>20</v>
      </c>
      <c r="E82" s="49" t="s">
        <v>420</v>
      </c>
      <c r="F82" s="49" t="s">
        <v>313</v>
      </c>
      <c r="G82" s="67"/>
      <c r="H82" s="51"/>
      <c r="I82" s="88"/>
      <c r="J82" s="51">
        <v>403.8</v>
      </c>
      <c r="K82" s="88">
        <f t="shared" si="4"/>
        <v>403.8</v>
      </c>
      <c r="L82" s="51"/>
      <c r="M82" s="51"/>
      <c r="N82" s="51">
        <v>423.8</v>
      </c>
      <c r="O82" s="88">
        <f t="shared" ref="O82" si="16">N82+M82</f>
        <v>423.8</v>
      </c>
    </row>
    <row r="83" spans="2:15" ht="86.25" customHeight="1" x14ac:dyDescent="0.4">
      <c r="B83" s="12"/>
      <c r="C83" s="7"/>
      <c r="D83" s="48" t="s">
        <v>359</v>
      </c>
      <c r="E83" s="66" t="s">
        <v>349</v>
      </c>
      <c r="F83" s="66"/>
      <c r="G83" s="65"/>
      <c r="H83" s="51">
        <f>H84</f>
        <v>26211.4</v>
      </c>
      <c r="I83" s="88">
        <f t="shared" si="1"/>
        <v>26211.4</v>
      </c>
      <c r="J83" s="51">
        <f>J84</f>
        <v>0</v>
      </c>
      <c r="K83" s="88">
        <f t="shared" si="4"/>
        <v>26211.4</v>
      </c>
      <c r="L83" s="51">
        <f>L84</f>
        <v>0</v>
      </c>
      <c r="M83" s="51">
        <f t="shared" ref="M83:M119" si="17">L83</f>
        <v>0</v>
      </c>
      <c r="N83" s="51">
        <f>N84</f>
        <v>26189.1</v>
      </c>
      <c r="O83" s="80">
        <f t="shared" si="3"/>
        <v>26189.1</v>
      </c>
    </row>
    <row r="84" spans="2:15" ht="61.5" customHeight="1" x14ac:dyDescent="0.4">
      <c r="B84" s="12"/>
      <c r="C84" s="7"/>
      <c r="D84" s="48" t="s">
        <v>20</v>
      </c>
      <c r="E84" s="66" t="s">
        <v>349</v>
      </c>
      <c r="F84" s="66">
        <v>600</v>
      </c>
      <c r="G84" s="65"/>
      <c r="H84" s="51">
        <v>26211.4</v>
      </c>
      <c r="I84" s="88">
        <f t="shared" si="1"/>
        <v>26211.4</v>
      </c>
      <c r="J84" s="51">
        <v>0</v>
      </c>
      <c r="K84" s="88">
        <f t="shared" si="4"/>
        <v>26211.4</v>
      </c>
      <c r="L84" s="51">
        <v>0</v>
      </c>
      <c r="M84" s="51">
        <f t="shared" si="17"/>
        <v>0</v>
      </c>
      <c r="N84" s="51">
        <v>26189.1</v>
      </c>
      <c r="O84" s="80">
        <f t="shared" si="3"/>
        <v>26189.1</v>
      </c>
    </row>
    <row r="85" spans="2:15" ht="86.25" customHeight="1" x14ac:dyDescent="0.4">
      <c r="B85" s="12"/>
      <c r="C85" s="7"/>
      <c r="D85" s="48" t="s">
        <v>360</v>
      </c>
      <c r="E85" s="66" t="s">
        <v>349</v>
      </c>
      <c r="F85" s="66"/>
      <c r="G85" s="65"/>
      <c r="H85" s="51">
        <f>H86</f>
        <v>1092.2</v>
      </c>
      <c r="I85" s="88">
        <f t="shared" si="1"/>
        <v>1092.2</v>
      </c>
      <c r="J85" s="51">
        <f>J86</f>
        <v>0</v>
      </c>
      <c r="K85" s="88">
        <f t="shared" si="4"/>
        <v>1092.2</v>
      </c>
      <c r="L85" s="51">
        <f>L86</f>
        <v>0</v>
      </c>
      <c r="M85" s="51">
        <f t="shared" si="17"/>
        <v>0</v>
      </c>
      <c r="N85" s="51">
        <f>N86</f>
        <v>1091.3</v>
      </c>
      <c r="O85" s="80">
        <f t="shared" si="3"/>
        <v>1091.3</v>
      </c>
    </row>
    <row r="86" spans="2:15" ht="64.5" customHeight="1" x14ac:dyDescent="0.4">
      <c r="B86" s="12"/>
      <c r="C86" s="7"/>
      <c r="D86" s="48" t="s">
        <v>20</v>
      </c>
      <c r="E86" s="66" t="s">
        <v>349</v>
      </c>
      <c r="F86" s="66">
        <v>600</v>
      </c>
      <c r="G86" s="65"/>
      <c r="H86" s="51">
        <v>1092.2</v>
      </c>
      <c r="I86" s="88">
        <f t="shared" si="1"/>
        <v>1092.2</v>
      </c>
      <c r="J86" s="51">
        <v>0</v>
      </c>
      <c r="K86" s="88">
        <f t="shared" si="4"/>
        <v>1092.2</v>
      </c>
      <c r="L86" s="51">
        <v>0</v>
      </c>
      <c r="M86" s="51">
        <f t="shared" si="17"/>
        <v>0</v>
      </c>
      <c r="N86" s="51">
        <v>1091.3</v>
      </c>
      <c r="O86" s="80">
        <f t="shared" si="3"/>
        <v>1091.3</v>
      </c>
    </row>
    <row r="87" spans="2:15" ht="41.25" customHeight="1" x14ac:dyDescent="0.4">
      <c r="B87" s="12"/>
      <c r="C87" s="7"/>
      <c r="D87" s="48" t="s">
        <v>326</v>
      </c>
      <c r="E87" s="49" t="s">
        <v>327</v>
      </c>
      <c r="F87" s="49"/>
      <c r="G87" s="46"/>
      <c r="H87" s="110">
        <f>H88</f>
        <v>1807.5</v>
      </c>
      <c r="I87" s="88">
        <f t="shared" si="1"/>
        <v>1807.5</v>
      </c>
      <c r="J87" s="110">
        <f>J88</f>
        <v>0</v>
      </c>
      <c r="K87" s="88">
        <f t="shared" si="4"/>
        <v>1807.5</v>
      </c>
      <c r="L87" s="110">
        <f>L88</f>
        <v>0</v>
      </c>
      <c r="M87" s="51">
        <f t="shared" si="17"/>
        <v>0</v>
      </c>
      <c r="N87" s="110">
        <f>N88</f>
        <v>0</v>
      </c>
      <c r="O87" s="80">
        <f t="shared" si="3"/>
        <v>0</v>
      </c>
    </row>
    <row r="88" spans="2:15" ht="150" customHeight="1" x14ac:dyDescent="0.4">
      <c r="B88" s="12"/>
      <c r="C88" s="7"/>
      <c r="D88" s="48" t="s">
        <v>373</v>
      </c>
      <c r="E88" s="49" t="s">
        <v>374</v>
      </c>
      <c r="F88" s="49"/>
      <c r="G88" s="46"/>
      <c r="H88" s="51">
        <f>H89</f>
        <v>1807.5</v>
      </c>
      <c r="I88" s="88">
        <f t="shared" si="1"/>
        <v>1807.5</v>
      </c>
      <c r="J88" s="51">
        <f>J89</f>
        <v>0</v>
      </c>
      <c r="K88" s="88">
        <f t="shared" si="4"/>
        <v>1807.5</v>
      </c>
      <c r="L88" s="51">
        <f>L89</f>
        <v>0</v>
      </c>
      <c r="M88" s="51">
        <f t="shared" si="17"/>
        <v>0</v>
      </c>
      <c r="N88" s="51">
        <f>N89</f>
        <v>0</v>
      </c>
      <c r="O88" s="80">
        <f t="shared" si="3"/>
        <v>0</v>
      </c>
    </row>
    <row r="89" spans="2:15" ht="61.5" customHeight="1" x14ac:dyDescent="0.4">
      <c r="B89" s="12"/>
      <c r="C89" s="7"/>
      <c r="D89" s="48" t="s">
        <v>20</v>
      </c>
      <c r="E89" s="49" t="s">
        <v>374</v>
      </c>
      <c r="F89" s="49" t="s">
        <v>313</v>
      </c>
      <c r="G89" s="47"/>
      <c r="H89" s="51">
        <v>1807.5</v>
      </c>
      <c r="I89" s="88">
        <f t="shared" si="1"/>
        <v>1807.5</v>
      </c>
      <c r="J89" s="51">
        <v>0</v>
      </c>
      <c r="K89" s="88">
        <f t="shared" si="4"/>
        <v>1807.5</v>
      </c>
      <c r="L89" s="51">
        <v>0</v>
      </c>
      <c r="M89" s="51">
        <f t="shared" si="17"/>
        <v>0</v>
      </c>
      <c r="N89" s="51">
        <v>0</v>
      </c>
      <c r="O89" s="80">
        <f t="shared" si="3"/>
        <v>0</v>
      </c>
    </row>
    <row r="90" spans="2:15" ht="86.25" customHeight="1" x14ac:dyDescent="0.4">
      <c r="B90" s="12"/>
      <c r="C90" s="13">
        <v>2</v>
      </c>
      <c r="D90" s="9" t="s">
        <v>297</v>
      </c>
      <c r="E90" s="70" t="s">
        <v>33</v>
      </c>
      <c r="F90" s="70"/>
      <c r="G90" s="15"/>
      <c r="H90" s="80">
        <f>H91+H95+H100</f>
        <v>3303.7</v>
      </c>
      <c r="I90" s="95">
        <f t="shared" si="1"/>
        <v>3303.7</v>
      </c>
      <c r="J90" s="80">
        <f>J91+J95+J100</f>
        <v>0</v>
      </c>
      <c r="K90" s="88">
        <f t="shared" si="4"/>
        <v>3303.7</v>
      </c>
      <c r="L90" s="80">
        <f>L91+L95+L100</f>
        <v>3303.7</v>
      </c>
      <c r="M90" s="80">
        <f t="shared" si="17"/>
        <v>3303.7</v>
      </c>
      <c r="N90" s="80">
        <f>N91+N95+N100</f>
        <v>0</v>
      </c>
      <c r="O90" s="80">
        <f t="shared" si="3"/>
        <v>3303.7</v>
      </c>
    </row>
    <row r="91" spans="2:15" ht="78.75" customHeight="1" x14ac:dyDescent="0.4">
      <c r="B91" s="12"/>
      <c r="C91" s="7"/>
      <c r="D91" s="33" t="s">
        <v>317</v>
      </c>
      <c r="E91" s="66" t="s">
        <v>34</v>
      </c>
      <c r="F91" s="66"/>
      <c r="G91" s="34"/>
      <c r="H91" s="51">
        <f>H92</f>
        <v>33</v>
      </c>
      <c r="I91" s="88">
        <f t="shared" si="1"/>
        <v>33</v>
      </c>
      <c r="J91" s="51">
        <f>J92</f>
        <v>0</v>
      </c>
      <c r="K91" s="88">
        <f t="shared" si="4"/>
        <v>33</v>
      </c>
      <c r="L91" s="51">
        <f>L92</f>
        <v>33</v>
      </c>
      <c r="M91" s="51">
        <f t="shared" si="17"/>
        <v>33</v>
      </c>
      <c r="N91" s="51">
        <f>N92</f>
        <v>0</v>
      </c>
      <c r="O91" s="80">
        <f t="shared" si="3"/>
        <v>33</v>
      </c>
    </row>
    <row r="92" spans="2:15" ht="42" x14ac:dyDescent="0.4">
      <c r="B92" s="12"/>
      <c r="C92" s="7"/>
      <c r="D92" s="33" t="s">
        <v>35</v>
      </c>
      <c r="E92" s="66" t="s">
        <v>36</v>
      </c>
      <c r="F92" s="66"/>
      <c r="G92" s="34"/>
      <c r="H92" s="51">
        <f>H93</f>
        <v>33</v>
      </c>
      <c r="I92" s="88">
        <f t="shared" si="1"/>
        <v>33</v>
      </c>
      <c r="J92" s="51">
        <f>J93</f>
        <v>0</v>
      </c>
      <c r="K92" s="88">
        <f t="shared" si="4"/>
        <v>33</v>
      </c>
      <c r="L92" s="51">
        <f>L93</f>
        <v>33</v>
      </c>
      <c r="M92" s="51">
        <f t="shared" si="17"/>
        <v>33</v>
      </c>
      <c r="N92" s="51">
        <f>N93</f>
        <v>0</v>
      </c>
      <c r="O92" s="80">
        <f t="shared" si="3"/>
        <v>33</v>
      </c>
    </row>
    <row r="93" spans="2:15" ht="69" customHeight="1" x14ac:dyDescent="0.4">
      <c r="B93" s="12"/>
      <c r="C93" s="7"/>
      <c r="D93" s="33" t="s">
        <v>37</v>
      </c>
      <c r="E93" s="66" t="s">
        <v>38</v>
      </c>
      <c r="F93" s="66"/>
      <c r="G93" s="34"/>
      <c r="H93" s="51">
        <f>H94</f>
        <v>33</v>
      </c>
      <c r="I93" s="88">
        <f t="shared" si="1"/>
        <v>33</v>
      </c>
      <c r="J93" s="51">
        <f>J94</f>
        <v>0</v>
      </c>
      <c r="K93" s="88">
        <f t="shared" si="4"/>
        <v>33</v>
      </c>
      <c r="L93" s="51">
        <f>L94</f>
        <v>33</v>
      </c>
      <c r="M93" s="51">
        <f t="shared" si="17"/>
        <v>33</v>
      </c>
      <c r="N93" s="51">
        <f>N94</f>
        <v>0</v>
      </c>
      <c r="O93" s="80">
        <f t="shared" si="3"/>
        <v>33</v>
      </c>
    </row>
    <row r="94" spans="2:15" ht="42" x14ac:dyDescent="0.4">
      <c r="B94" s="12"/>
      <c r="C94" s="7"/>
      <c r="D94" s="33" t="s">
        <v>14</v>
      </c>
      <c r="E94" s="66" t="s">
        <v>38</v>
      </c>
      <c r="F94" s="66">
        <v>200</v>
      </c>
      <c r="G94" s="34">
        <v>13</v>
      </c>
      <c r="H94" s="51">
        <v>33</v>
      </c>
      <c r="I94" s="88">
        <f t="shared" si="1"/>
        <v>33</v>
      </c>
      <c r="J94" s="51">
        <v>0</v>
      </c>
      <c r="K94" s="88">
        <f t="shared" si="4"/>
        <v>33</v>
      </c>
      <c r="L94" s="51">
        <v>33</v>
      </c>
      <c r="M94" s="51">
        <f t="shared" si="17"/>
        <v>33</v>
      </c>
      <c r="N94" s="51">
        <v>0</v>
      </c>
      <c r="O94" s="80">
        <f t="shared" si="3"/>
        <v>33</v>
      </c>
    </row>
    <row r="95" spans="2:15" ht="91.5" customHeight="1" x14ac:dyDescent="0.4">
      <c r="B95" s="12"/>
      <c r="C95" s="7"/>
      <c r="D95" s="33" t="s">
        <v>284</v>
      </c>
      <c r="E95" s="66" t="s">
        <v>39</v>
      </c>
      <c r="F95" s="66"/>
      <c r="G95" s="34"/>
      <c r="H95" s="51">
        <f>H96</f>
        <v>1317</v>
      </c>
      <c r="I95" s="88">
        <f t="shared" si="1"/>
        <v>1317</v>
      </c>
      <c r="J95" s="51">
        <f>J96</f>
        <v>0</v>
      </c>
      <c r="K95" s="88">
        <f t="shared" si="4"/>
        <v>1317</v>
      </c>
      <c r="L95" s="51">
        <f>L96</f>
        <v>1317</v>
      </c>
      <c r="M95" s="51">
        <f t="shared" si="17"/>
        <v>1317</v>
      </c>
      <c r="N95" s="51">
        <f>N96</f>
        <v>0</v>
      </c>
      <c r="O95" s="80">
        <f t="shared" si="3"/>
        <v>1317</v>
      </c>
    </row>
    <row r="96" spans="2:15" ht="99" customHeight="1" x14ac:dyDescent="0.4">
      <c r="B96" s="12"/>
      <c r="C96" s="7"/>
      <c r="D96" s="33" t="s">
        <v>281</v>
      </c>
      <c r="E96" s="66" t="s">
        <v>40</v>
      </c>
      <c r="F96" s="66"/>
      <c r="G96" s="34"/>
      <c r="H96" s="51">
        <f>H97</f>
        <v>1317</v>
      </c>
      <c r="I96" s="88">
        <f t="shared" si="1"/>
        <v>1317</v>
      </c>
      <c r="J96" s="51">
        <f>J97</f>
        <v>0</v>
      </c>
      <c r="K96" s="88">
        <f t="shared" si="4"/>
        <v>1317</v>
      </c>
      <c r="L96" s="51">
        <f>L97</f>
        <v>1317</v>
      </c>
      <c r="M96" s="51">
        <f t="shared" si="17"/>
        <v>1317</v>
      </c>
      <c r="N96" s="51">
        <f>N97</f>
        <v>0</v>
      </c>
      <c r="O96" s="80">
        <f t="shared" si="3"/>
        <v>1317</v>
      </c>
    </row>
    <row r="97" spans="2:15" ht="69" customHeight="1" x14ac:dyDescent="0.4">
      <c r="B97" s="12"/>
      <c r="C97" s="7"/>
      <c r="D97" s="33" t="s">
        <v>37</v>
      </c>
      <c r="E97" s="66" t="s">
        <v>41</v>
      </c>
      <c r="F97" s="66"/>
      <c r="G97" s="34"/>
      <c r="H97" s="51">
        <f>H98+H99</f>
        <v>1317</v>
      </c>
      <c r="I97" s="88">
        <f t="shared" si="1"/>
        <v>1317</v>
      </c>
      <c r="J97" s="51">
        <f>J98+J99</f>
        <v>0</v>
      </c>
      <c r="K97" s="88">
        <f t="shared" si="4"/>
        <v>1317</v>
      </c>
      <c r="L97" s="51">
        <f>L98+L99</f>
        <v>1317</v>
      </c>
      <c r="M97" s="51">
        <f t="shared" si="17"/>
        <v>1317</v>
      </c>
      <c r="N97" s="51">
        <f>N98+N99</f>
        <v>0</v>
      </c>
      <c r="O97" s="80">
        <f t="shared" si="3"/>
        <v>1317</v>
      </c>
    </row>
    <row r="98" spans="2:15" ht="42" x14ac:dyDescent="0.4">
      <c r="B98" s="12"/>
      <c r="C98" s="7"/>
      <c r="D98" s="33" t="s">
        <v>14</v>
      </c>
      <c r="E98" s="66" t="s">
        <v>41</v>
      </c>
      <c r="F98" s="66">
        <v>200</v>
      </c>
      <c r="G98" s="34">
        <v>13</v>
      </c>
      <c r="H98" s="51">
        <v>1240</v>
      </c>
      <c r="I98" s="88">
        <f t="shared" si="1"/>
        <v>1240</v>
      </c>
      <c r="J98" s="51">
        <v>0</v>
      </c>
      <c r="K98" s="88">
        <f t="shared" si="4"/>
        <v>1240</v>
      </c>
      <c r="L98" s="51">
        <v>1240</v>
      </c>
      <c r="M98" s="51">
        <f t="shared" si="17"/>
        <v>1240</v>
      </c>
      <c r="N98" s="51">
        <v>0</v>
      </c>
      <c r="O98" s="80">
        <f t="shared" si="3"/>
        <v>1240</v>
      </c>
    </row>
    <row r="99" spans="2:15" ht="42" x14ac:dyDescent="0.4">
      <c r="B99" s="12"/>
      <c r="C99" s="7"/>
      <c r="D99" s="33" t="s">
        <v>15</v>
      </c>
      <c r="E99" s="66" t="s">
        <v>41</v>
      </c>
      <c r="F99" s="66">
        <v>300</v>
      </c>
      <c r="G99" s="34"/>
      <c r="H99" s="51">
        <v>77</v>
      </c>
      <c r="I99" s="88">
        <f t="shared" ref="I99:I151" si="18">H99</f>
        <v>77</v>
      </c>
      <c r="J99" s="51">
        <v>0</v>
      </c>
      <c r="K99" s="88">
        <f t="shared" si="4"/>
        <v>77</v>
      </c>
      <c r="L99" s="51">
        <v>77</v>
      </c>
      <c r="M99" s="51">
        <f t="shared" si="17"/>
        <v>77</v>
      </c>
      <c r="N99" s="51">
        <v>0</v>
      </c>
      <c r="O99" s="80">
        <f t="shared" si="3"/>
        <v>77</v>
      </c>
    </row>
    <row r="100" spans="2:15" ht="66" customHeight="1" x14ac:dyDescent="0.4">
      <c r="B100" s="12"/>
      <c r="C100" s="7"/>
      <c r="D100" s="33" t="s">
        <v>279</v>
      </c>
      <c r="E100" s="66" t="s">
        <v>42</v>
      </c>
      <c r="F100" s="66"/>
      <c r="G100" s="34"/>
      <c r="H100" s="51">
        <f>H101</f>
        <v>1953.7</v>
      </c>
      <c r="I100" s="88">
        <f t="shared" si="18"/>
        <v>1953.7</v>
      </c>
      <c r="J100" s="51">
        <f>J101</f>
        <v>0</v>
      </c>
      <c r="K100" s="88">
        <f t="shared" si="4"/>
        <v>1953.7</v>
      </c>
      <c r="L100" s="51">
        <f>L101</f>
        <v>1953.7</v>
      </c>
      <c r="M100" s="51">
        <f t="shared" si="17"/>
        <v>1953.7</v>
      </c>
      <c r="N100" s="51">
        <f>N101</f>
        <v>0</v>
      </c>
      <c r="O100" s="80">
        <f t="shared" si="3"/>
        <v>1953.7</v>
      </c>
    </row>
    <row r="101" spans="2:15" ht="63" customHeight="1" x14ac:dyDescent="0.4">
      <c r="B101" s="12"/>
      <c r="C101" s="7"/>
      <c r="D101" s="33" t="s">
        <v>280</v>
      </c>
      <c r="E101" s="66" t="s">
        <v>43</v>
      </c>
      <c r="F101" s="66"/>
      <c r="G101" s="34"/>
      <c r="H101" s="51">
        <f>H102</f>
        <v>1953.7</v>
      </c>
      <c r="I101" s="88">
        <f t="shared" si="18"/>
        <v>1953.7</v>
      </c>
      <c r="J101" s="51">
        <f>J102</f>
        <v>0</v>
      </c>
      <c r="K101" s="88">
        <f t="shared" si="4"/>
        <v>1953.7</v>
      </c>
      <c r="L101" s="51">
        <f>L102</f>
        <v>1953.7</v>
      </c>
      <c r="M101" s="51">
        <f t="shared" si="17"/>
        <v>1953.7</v>
      </c>
      <c r="N101" s="51">
        <f>N102</f>
        <v>0</v>
      </c>
      <c r="O101" s="80">
        <f t="shared" si="3"/>
        <v>1953.7</v>
      </c>
    </row>
    <row r="102" spans="2:15" ht="58.5" customHeight="1" x14ac:dyDescent="0.4">
      <c r="B102" s="12"/>
      <c r="C102" s="7"/>
      <c r="D102" s="33" t="s">
        <v>44</v>
      </c>
      <c r="E102" s="66" t="s">
        <v>45</v>
      </c>
      <c r="F102" s="66"/>
      <c r="G102" s="34"/>
      <c r="H102" s="51">
        <f>H103+H104</f>
        <v>1953.7</v>
      </c>
      <c r="I102" s="88">
        <f t="shared" si="18"/>
        <v>1953.7</v>
      </c>
      <c r="J102" s="51">
        <f>J103+J104</f>
        <v>0</v>
      </c>
      <c r="K102" s="88">
        <f t="shared" si="4"/>
        <v>1953.7</v>
      </c>
      <c r="L102" s="51">
        <f>L103+L104</f>
        <v>1953.7</v>
      </c>
      <c r="M102" s="51">
        <f t="shared" si="17"/>
        <v>1953.7</v>
      </c>
      <c r="N102" s="51">
        <f>N103+N104</f>
        <v>0</v>
      </c>
      <c r="O102" s="80">
        <f t="shared" si="3"/>
        <v>1953.7</v>
      </c>
    </row>
    <row r="103" spans="2:15" s="83" customFormat="1" ht="41.25" customHeight="1" x14ac:dyDescent="0.4">
      <c r="B103" s="84"/>
      <c r="C103" s="168"/>
      <c r="D103" s="166" t="s">
        <v>14</v>
      </c>
      <c r="E103" s="173" t="s">
        <v>45</v>
      </c>
      <c r="F103" s="173">
        <v>200</v>
      </c>
      <c r="G103" s="68">
        <v>13</v>
      </c>
      <c r="H103" s="51">
        <v>1942.9</v>
      </c>
      <c r="I103" s="88">
        <f t="shared" si="18"/>
        <v>1942.9</v>
      </c>
      <c r="J103" s="51">
        <v>0</v>
      </c>
      <c r="K103" s="88">
        <f t="shared" si="4"/>
        <v>1942.9</v>
      </c>
      <c r="L103" s="51">
        <v>1942.9</v>
      </c>
      <c r="M103" s="51">
        <f t="shared" ref="M103" si="19">L103</f>
        <v>1942.9</v>
      </c>
      <c r="N103" s="51">
        <v>0</v>
      </c>
      <c r="O103" s="80">
        <f t="shared" ref="O103:O169" si="20">N103+M103</f>
        <v>1942.9</v>
      </c>
    </row>
    <row r="104" spans="2:15" ht="21" x14ac:dyDescent="0.4">
      <c r="B104" s="12"/>
      <c r="C104" s="169"/>
      <c r="D104" s="167"/>
      <c r="E104" s="174"/>
      <c r="F104" s="174"/>
      <c r="G104" s="34">
        <v>5</v>
      </c>
      <c r="H104" s="110">
        <v>10.8</v>
      </c>
      <c r="I104" s="88">
        <f t="shared" si="18"/>
        <v>10.8</v>
      </c>
      <c r="J104" s="110">
        <v>0</v>
      </c>
      <c r="K104" s="88">
        <f t="shared" si="4"/>
        <v>10.8</v>
      </c>
      <c r="L104" s="110">
        <v>10.8</v>
      </c>
      <c r="M104" s="51">
        <f t="shared" si="17"/>
        <v>10.8</v>
      </c>
      <c r="N104" s="110">
        <v>0</v>
      </c>
      <c r="O104" s="80">
        <f t="shared" si="20"/>
        <v>10.8</v>
      </c>
    </row>
    <row r="105" spans="2:15" ht="61.2" x14ac:dyDescent="0.4">
      <c r="B105" s="12"/>
      <c r="C105" s="15">
        <v>3</v>
      </c>
      <c r="D105" s="9" t="s">
        <v>278</v>
      </c>
      <c r="E105" s="70" t="s">
        <v>46</v>
      </c>
      <c r="F105" s="70"/>
      <c r="G105" s="15"/>
      <c r="H105" s="80">
        <f>H106</f>
        <v>2818.9</v>
      </c>
      <c r="I105" s="95">
        <f t="shared" si="18"/>
        <v>2818.9</v>
      </c>
      <c r="J105" s="80">
        <f>J106</f>
        <v>0</v>
      </c>
      <c r="K105" s="88">
        <f t="shared" si="4"/>
        <v>2818.9</v>
      </c>
      <c r="L105" s="80">
        <f>L106</f>
        <v>2818.9</v>
      </c>
      <c r="M105" s="80">
        <f t="shared" si="17"/>
        <v>2818.9</v>
      </c>
      <c r="N105" s="80">
        <f>N106</f>
        <v>0</v>
      </c>
      <c r="O105" s="80">
        <f t="shared" si="20"/>
        <v>2818.9</v>
      </c>
    </row>
    <row r="106" spans="2:15" ht="63" x14ac:dyDescent="0.4">
      <c r="B106" s="12"/>
      <c r="C106" s="7"/>
      <c r="D106" s="33" t="s">
        <v>277</v>
      </c>
      <c r="E106" s="66" t="s">
        <v>47</v>
      </c>
      <c r="F106" s="66"/>
      <c r="G106" s="34"/>
      <c r="H106" s="51">
        <f>H107+H109</f>
        <v>2818.9</v>
      </c>
      <c r="I106" s="88">
        <f t="shared" si="18"/>
        <v>2818.9</v>
      </c>
      <c r="J106" s="51">
        <f>J107+J109</f>
        <v>0</v>
      </c>
      <c r="K106" s="88">
        <f t="shared" ref="K106:K172" si="21">J106+I106</f>
        <v>2818.9</v>
      </c>
      <c r="L106" s="51">
        <f>L107+L109</f>
        <v>2818.9</v>
      </c>
      <c r="M106" s="51">
        <f t="shared" si="17"/>
        <v>2818.9</v>
      </c>
      <c r="N106" s="51">
        <f>N107+N109</f>
        <v>0</v>
      </c>
      <c r="O106" s="80">
        <f t="shared" si="20"/>
        <v>2818.9</v>
      </c>
    </row>
    <row r="107" spans="2:15" ht="120.75" customHeight="1" x14ac:dyDescent="0.4">
      <c r="B107" s="12"/>
      <c r="C107" s="7"/>
      <c r="D107" s="55" t="s">
        <v>361</v>
      </c>
      <c r="E107" s="56" t="s">
        <v>344</v>
      </c>
      <c r="F107" s="56"/>
      <c r="G107" s="54"/>
      <c r="H107" s="51">
        <f>H108</f>
        <v>2058.9</v>
      </c>
      <c r="I107" s="88">
        <f t="shared" si="18"/>
        <v>2058.9</v>
      </c>
      <c r="J107" s="51">
        <f>J108</f>
        <v>0</v>
      </c>
      <c r="K107" s="88">
        <f t="shared" si="21"/>
        <v>2058.9</v>
      </c>
      <c r="L107" s="51">
        <f>L108</f>
        <v>2058.9</v>
      </c>
      <c r="M107" s="51">
        <f t="shared" si="17"/>
        <v>2058.9</v>
      </c>
      <c r="N107" s="51">
        <f>N108</f>
        <v>0</v>
      </c>
      <c r="O107" s="80">
        <f t="shared" si="20"/>
        <v>2058.9</v>
      </c>
    </row>
    <row r="108" spans="2:15" ht="44.25" customHeight="1" x14ac:dyDescent="0.4">
      <c r="B108" s="12"/>
      <c r="C108" s="7"/>
      <c r="D108" s="55" t="s">
        <v>20</v>
      </c>
      <c r="E108" s="56" t="s">
        <v>344</v>
      </c>
      <c r="F108" s="56" t="s">
        <v>313</v>
      </c>
      <c r="G108" s="54"/>
      <c r="H108" s="51">
        <v>2058.9</v>
      </c>
      <c r="I108" s="88">
        <f t="shared" si="18"/>
        <v>2058.9</v>
      </c>
      <c r="J108" s="51">
        <v>0</v>
      </c>
      <c r="K108" s="88">
        <f t="shared" si="21"/>
        <v>2058.9</v>
      </c>
      <c r="L108" s="51">
        <v>2058.9</v>
      </c>
      <c r="M108" s="51">
        <f t="shared" si="17"/>
        <v>2058.9</v>
      </c>
      <c r="N108" s="51">
        <v>0</v>
      </c>
      <c r="O108" s="80">
        <f t="shared" si="20"/>
        <v>2058.9</v>
      </c>
    </row>
    <row r="109" spans="2:15" ht="21" x14ac:dyDescent="0.4">
      <c r="B109" s="12"/>
      <c r="C109" s="7"/>
      <c r="D109" s="37" t="s">
        <v>49</v>
      </c>
      <c r="E109" s="62" t="s">
        <v>50</v>
      </c>
      <c r="F109" s="62"/>
      <c r="G109" s="34"/>
      <c r="H109" s="51">
        <f>H110</f>
        <v>760</v>
      </c>
      <c r="I109" s="88">
        <f t="shared" si="18"/>
        <v>760</v>
      </c>
      <c r="J109" s="51">
        <f>J110</f>
        <v>0</v>
      </c>
      <c r="K109" s="88">
        <f t="shared" si="21"/>
        <v>760</v>
      </c>
      <c r="L109" s="51">
        <f>L110</f>
        <v>760</v>
      </c>
      <c r="M109" s="51">
        <f t="shared" si="17"/>
        <v>760</v>
      </c>
      <c r="N109" s="51">
        <f>N110</f>
        <v>0</v>
      </c>
      <c r="O109" s="80">
        <f t="shared" si="20"/>
        <v>760</v>
      </c>
    </row>
    <row r="110" spans="2:15" ht="63" x14ac:dyDescent="0.4">
      <c r="B110" s="12"/>
      <c r="C110" s="7"/>
      <c r="D110" s="67" t="s">
        <v>48</v>
      </c>
      <c r="E110" s="98" t="s">
        <v>50</v>
      </c>
      <c r="F110" s="98">
        <v>600</v>
      </c>
      <c r="G110" s="24">
        <v>7</v>
      </c>
      <c r="H110" s="51">
        <v>760</v>
      </c>
      <c r="I110" s="88">
        <f t="shared" si="18"/>
        <v>760</v>
      </c>
      <c r="J110" s="51">
        <v>0</v>
      </c>
      <c r="K110" s="88">
        <f t="shared" si="21"/>
        <v>760</v>
      </c>
      <c r="L110" s="51">
        <v>760</v>
      </c>
      <c r="M110" s="51">
        <f t="shared" si="17"/>
        <v>760</v>
      </c>
      <c r="N110" s="51">
        <v>0</v>
      </c>
      <c r="O110" s="80">
        <f t="shared" si="20"/>
        <v>760</v>
      </c>
    </row>
    <row r="111" spans="2:15" ht="81.75" customHeight="1" x14ac:dyDescent="0.4">
      <c r="B111" s="12"/>
      <c r="C111" s="13">
        <v>4</v>
      </c>
      <c r="D111" s="9" t="s">
        <v>276</v>
      </c>
      <c r="E111" s="70" t="s">
        <v>51</v>
      </c>
      <c r="F111" s="70"/>
      <c r="G111" s="15"/>
      <c r="H111" s="80">
        <f>H112</f>
        <v>357038.2</v>
      </c>
      <c r="I111" s="95">
        <f t="shared" si="18"/>
        <v>357038.2</v>
      </c>
      <c r="J111" s="80">
        <f>J112</f>
        <v>246513.80000000002</v>
      </c>
      <c r="K111" s="88">
        <f t="shared" si="21"/>
        <v>603552</v>
      </c>
      <c r="L111" s="80">
        <f>L112</f>
        <v>0</v>
      </c>
      <c r="M111" s="80">
        <f t="shared" si="17"/>
        <v>0</v>
      </c>
      <c r="N111" s="80">
        <f>N112</f>
        <v>0</v>
      </c>
      <c r="O111" s="80">
        <f t="shared" si="20"/>
        <v>0</v>
      </c>
    </row>
    <row r="112" spans="2:15" ht="63" x14ac:dyDescent="0.4">
      <c r="B112" s="12"/>
      <c r="C112" s="7"/>
      <c r="D112" s="33" t="s">
        <v>370</v>
      </c>
      <c r="E112" s="66" t="s">
        <v>52</v>
      </c>
      <c r="F112" s="66"/>
      <c r="G112" s="34"/>
      <c r="H112" s="51">
        <f>H113+H117</f>
        <v>357038.2</v>
      </c>
      <c r="I112" s="117">
        <f t="shared" si="18"/>
        <v>357038.2</v>
      </c>
      <c r="J112" s="51">
        <f>J113+J115+J117+J119</f>
        <v>246513.80000000002</v>
      </c>
      <c r="K112" s="88">
        <f t="shared" si="21"/>
        <v>603552</v>
      </c>
      <c r="L112" s="51">
        <f>L113+L117</f>
        <v>0</v>
      </c>
      <c r="M112" s="110">
        <f t="shared" si="17"/>
        <v>0</v>
      </c>
      <c r="N112" s="51">
        <f>N113+N115+N117+N119</f>
        <v>0</v>
      </c>
      <c r="O112" s="80">
        <f t="shared" si="20"/>
        <v>0</v>
      </c>
    </row>
    <row r="113" spans="2:15" ht="147" x14ac:dyDescent="0.4">
      <c r="B113" s="12"/>
      <c r="C113" s="7"/>
      <c r="D113" s="33" t="s">
        <v>362</v>
      </c>
      <c r="E113" s="66" t="s">
        <v>363</v>
      </c>
      <c r="F113" s="66"/>
      <c r="G113" s="34"/>
      <c r="H113" s="51">
        <f>H114</f>
        <v>342756.5</v>
      </c>
      <c r="I113" s="88">
        <f t="shared" si="18"/>
        <v>342756.5</v>
      </c>
      <c r="J113" s="51">
        <f>J114</f>
        <v>-342756.5</v>
      </c>
      <c r="K113" s="88">
        <f t="shared" si="21"/>
        <v>0</v>
      </c>
      <c r="L113" s="51">
        <f>L114</f>
        <v>0</v>
      </c>
      <c r="M113" s="51">
        <f t="shared" si="17"/>
        <v>0</v>
      </c>
      <c r="N113" s="51">
        <f>N114</f>
        <v>0</v>
      </c>
      <c r="O113" s="80">
        <f t="shared" si="20"/>
        <v>0</v>
      </c>
    </row>
    <row r="114" spans="2:15" ht="42" x14ac:dyDescent="0.4">
      <c r="B114" s="12"/>
      <c r="C114" s="7"/>
      <c r="D114" s="33" t="s">
        <v>53</v>
      </c>
      <c r="E114" s="98" t="s">
        <v>363</v>
      </c>
      <c r="F114" s="66">
        <v>400</v>
      </c>
      <c r="G114" s="34">
        <v>2</v>
      </c>
      <c r="H114" s="51">
        <v>342756.5</v>
      </c>
      <c r="I114" s="88">
        <f t="shared" si="18"/>
        <v>342756.5</v>
      </c>
      <c r="J114" s="51">
        <v>-342756.5</v>
      </c>
      <c r="K114" s="88">
        <f t="shared" si="21"/>
        <v>0</v>
      </c>
      <c r="L114" s="51">
        <v>0</v>
      </c>
      <c r="M114" s="51">
        <f t="shared" si="17"/>
        <v>0</v>
      </c>
      <c r="N114" s="51">
        <v>0</v>
      </c>
      <c r="O114" s="80">
        <f t="shared" si="20"/>
        <v>0</v>
      </c>
    </row>
    <row r="115" spans="2:15" s="83" customFormat="1" ht="63" x14ac:dyDescent="0.4">
      <c r="B115" s="84"/>
      <c r="C115" s="7"/>
      <c r="D115" s="67" t="s">
        <v>407</v>
      </c>
      <c r="E115" s="127" t="s">
        <v>363</v>
      </c>
      <c r="F115" s="127"/>
      <c r="G115" s="68"/>
      <c r="H115" s="51"/>
      <c r="I115" s="88"/>
      <c r="J115" s="51">
        <f>J116</f>
        <v>579409.9</v>
      </c>
      <c r="K115" s="88">
        <f t="shared" ref="K115" si="22">J115+I115</f>
        <v>579409.9</v>
      </c>
      <c r="L115" s="51">
        <f>L116</f>
        <v>0</v>
      </c>
      <c r="M115" s="51">
        <f t="shared" ref="M115" si="23">L115</f>
        <v>0</v>
      </c>
      <c r="N115" s="51">
        <f>N116</f>
        <v>0</v>
      </c>
      <c r="O115" s="80">
        <f t="shared" ref="O115" si="24">N115+M115</f>
        <v>0</v>
      </c>
    </row>
    <row r="116" spans="2:15" s="83" customFormat="1" ht="42" x14ac:dyDescent="0.4">
      <c r="B116" s="84"/>
      <c r="C116" s="7"/>
      <c r="D116" s="67" t="s">
        <v>53</v>
      </c>
      <c r="E116" s="127" t="s">
        <v>363</v>
      </c>
      <c r="F116" s="127">
        <v>400</v>
      </c>
      <c r="G116" s="68"/>
      <c r="H116" s="51"/>
      <c r="I116" s="88"/>
      <c r="J116" s="51">
        <v>579409.9</v>
      </c>
      <c r="K116" s="88">
        <f t="shared" si="21"/>
        <v>579409.9</v>
      </c>
      <c r="L116" s="51"/>
      <c r="M116" s="51"/>
      <c r="N116" s="51"/>
      <c r="O116" s="88">
        <f t="shared" ref="O116" si="25">N116+M116</f>
        <v>0</v>
      </c>
    </row>
    <row r="117" spans="2:15" s="83" customFormat="1" ht="126" x14ac:dyDescent="0.4">
      <c r="B117" s="84"/>
      <c r="C117" s="7"/>
      <c r="D117" s="67" t="s">
        <v>371</v>
      </c>
      <c r="E117" s="98" t="s">
        <v>363</v>
      </c>
      <c r="F117" s="98"/>
      <c r="G117" s="68"/>
      <c r="H117" s="51">
        <f>H118</f>
        <v>14281.7</v>
      </c>
      <c r="I117" s="88">
        <f t="shared" si="18"/>
        <v>14281.7</v>
      </c>
      <c r="J117" s="51">
        <f>J118</f>
        <v>-14281.7</v>
      </c>
      <c r="K117" s="88">
        <f t="shared" si="21"/>
        <v>0</v>
      </c>
      <c r="L117" s="51">
        <f>L118</f>
        <v>0</v>
      </c>
      <c r="M117" s="51">
        <f t="shared" si="17"/>
        <v>0</v>
      </c>
      <c r="N117" s="51">
        <f>N118</f>
        <v>0</v>
      </c>
      <c r="O117" s="80">
        <f t="shared" si="20"/>
        <v>0</v>
      </c>
    </row>
    <row r="118" spans="2:15" s="83" customFormat="1" ht="42" x14ac:dyDescent="0.4">
      <c r="B118" s="84"/>
      <c r="C118" s="7"/>
      <c r="D118" s="67" t="s">
        <v>53</v>
      </c>
      <c r="E118" s="98" t="s">
        <v>363</v>
      </c>
      <c r="F118" s="98">
        <v>400</v>
      </c>
      <c r="G118" s="68"/>
      <c r="H118" s="51">
        <v>14281.7</v>
      </c>
      <c r="I118" s="88">
        <f t="shared" si="18"/>
        <v>14281.7</v>
      </c>
      <c r="J118" s="51">
        <v>-14281.7</v>
      </c>
      <c r="K118" s="88">
        <f t="shared" si="21"/>
        <v>0</v>
      </c>
      <c r="L118" s="51">
        <v>0</v>
      </c>
      <c r="M118" s="51">
        <f t="shared" si="17"/>
        <v>0</v>
      </c>
      <c r="N118" s="51">
        <v>0</v>
      </c>
      <c r="O118" s="80">
        <f t="shared" si="20"/>
        <v>0</v>
      </c>
    </row>
    <row r="119" spans="2:15" s="83" customFormat="1" ht="42" x14ac:dyDescent="0.4">
      <c r="B119" s="84"/>
      <c r="C119" s="7"/>
      <c r="D119" s="67" t="s">
        <v>408</v>
      </c>
      <c r="E119" s="127" t="s">
        <v>363</v>
      </c>
      <c r="F119" s="127"/>
      <c r="G119" s="68"/>
      <c r="H119" s="51"/>
      <c r="I119" s="88"/>
      <c r="J119" s="51">
        <f>J120</f>
        <v>24142.1</v>
      </c>
      <c r="K119" s="88">
        <f t="shared" si="21"/>
        <v>24142.1</v>
      </c>
      <c r="L119" s="51">
        <f>L120</f>
        <v>0</v>
      </c>
      <c r="M119" s="51">
        <f t="shared" si="17"/>
        <v>0</v>
      </c>
      <c r="N119" s="51">
        <f>N120</f>
        <v>0</v>
      </c>
      <c r="O119" s="80">
        <f t="shared" si="20"/>
        <v>0</v>
      </c>
    </row>
    <row r="120" spans="2:15" s="83" customFormat="1" ht="42" x14ac:dyDescent="0.4">
      <c r="B120" s="84"/>
      <c r="C120" s="7"/>
      <c r="D120" s="67" t="s">
        <v>53</v>
      </c>
      <c r="E120" s="127" t="s">
        <v>363</v>
      </c>
      <c r="F120" s="127">
        <v>400</v>
      </c>
      <c r="G120" s="68"/>
      <c r="H120" s="51"/>
      <c r="I120" s="88"/>
      <c r="J120" s="51">
        <v>24142.1</v>
      </c>
      <c r="K120" s="88">
        <f t="shared" si="21"/>
        <v>24142.1</v>
      </c>
      <c r="L120" s="51"/>
      <c r="M120" s="51"/>
      <c r="N120" s="51"/>
      <c r="O120" s="88">
        <f t="shared" ref="O120" si="26">N120+M120</f>
        <v>0</v>
      </c>
    </row>
    <row r="121" spans="2:15" s="18" customFormat="1" ht="78.75" customHeight="1" x14ac:dyDescent="0.4">
      <c r="B121" s="39"/>
      <c r="C121" s="19">
        <v>5</v>
      </c>
      <c r="D121" s="20" t="s">
        <v>275</v>
      </c>
      <c r="E121" s="72" t="s">
        <v>55</v>
      </c>
      <c r="F121" s="72"/>
      <c r="G121" s="25"/>
      <c r="H121" s="80">
        <f>H122</f>
        <v>6109.4</v>
      </c>
      <c r="I121" s="95">
        <f t="shared" si="18"/>
        <v>6109.4</v>
      </c>
      <c r="J121" s="80">
        <f>J122</f>
        <v>1098.0999999999999</v>
      </c>
      <c r="K121" s="88">
        <f t="shared" si="21"/>
        <v>7207.5</v>
      </c>
      <c r="L121" s="80">
        <f>L122</f>
        <v>4564.3999999999996</v>
      </c>
      <c r="M121" s="80">
        <f t="shared" ref="M121:M160" si="27">L121</f>
        <v>4564.3999999999996</v>
      </c>
      <c r="N121" s="80">
        <f>N122</f>
        <v>2576.3000000000002</v>
      </c>
      <c r="O121" s="80">
        <f t="shared" si="20"/>
        <v>7140.7</v>
      </c>
    </row>
    <row r="122" spans="2:15" ht="69.75" customHeight="1" x14ac:dyDescent="0.4">
      <c r="B122" s="12"/>
      <c r="C122" s="7"/>
      <c r="D122" s="33" t="s">
        <v>274</v>
      </c>
      <c r="E122" s="66" t="s">
        <v>56</v>
      </c>
      <c r="F122" s="66"/>
      <c r="G122" s="34"/>
      <c r="H122" s="51">
        <f>H123+H125</f>
        <v>6109.4</v>
      </c>
      <c r="I122" s="88">
        <f t="shared" si="18"/>
        <v>6109.4</v>
      </c>
      <c r="J122" s="51">
        <f>J123+J125</f>
        <v>1098.0999999999999</v>
      </c>
      <c r="K122" s="88">
        <f t="shared" si="21"/>
        <v>7207.5</v>
      </c>
      <c r="L122" s="51">
        <f>L123+L125</f>
        <v>4564.3999999999996</v>
      </c>
      <c r="M122" s="51">
        <f t="shared" si="27"/>
        <v>4564.3999999999996</v>
      </c>
      <c r="N122" s="51">
        <f>N123+N125</f>
        <v>2576.3000000000002</v>
      </c>
      <c r="O122" s="80">
        <f t="shared" si="20"/>
        <v>7140.7</v>
      </c>
    </row>
    <row r="123" spans="2:15" ht="84" x14ac:dyDescent="0.4">
      <c r="B123" s="12"/>
      <c r="C123" s="7"/>
      <c r="D123" s="21" t="s">
        <v>356</v>
      </c>
      <c r="E123" s="66" t="s">
        <v>57</v>
      </c>
      <c r="F123" s="66"/>
      <c r="G123" s="34"/>
      <c r="H123" s="51">
        <f>H124</f>
        <v>2199.4</v>
      </c>
      <c r="I123" s="88">
        <f t="shared" si="18"/>
        <v>2199.4</v>
      </c>
      <c r="J123" s="51">
        <f>J124</f>
        <v>1116.0999999999999</v>
      </c>
      <c r="K123" s="88">
        <f t="shared" si="21"/>
        <v>3315.5</v>
      </c>
      <c r="L123" s="51">
        <f>L124</f>
        <v>1643.2</v>
      </c>
      <c r="M123" s="51">
        <f t="shared" si="27"/>
        <v>1643.2</v>
      </c>
      <c r="N123" s="51">
        <f>N124</f>
        <v>927.5</v>
      </c>
      <c r="O123" s="80">
        <f t="shared" si="20"/>
        <v>2570.6999999999998</v>
      </c>
    </row>
    <row r="124" spans="2:15" ht="36.75" customHeight="1" x14ac:dyDescent="0.4">
      <c r="B124" s="12"/>
      <c r="C124" s="5"/>
      <c r="D124" s="33" t="s">
        <v>15</v>
      </c>
      <c r="E124" s="66" t="s">
        <v>57</v>
      </c>
      <c r="F124" s="66">
        <v>300</v>
      </c>
      <c r="G124" s="34">
        <v>3</v>
      </c>
      <c r="H124" s="51">
        <v>2199.4</v>
      </c>
      <c r="I124" s="88">
        <f t="shared" si="18"/>
        <v>2199.4</v>
      </c>
      <c r="J124" s="51">
        <v>1116.0999999999999</v>
      </c>
      <c r="K124" s="88">
        <f t="shared" si="21"/>
        <v>3315.5</v>
      </c>
      <c r="L124" s="51">
        <v>1643.2</v>
      </c>
      <c r="M124" s="51">
        <f t="shared" si="27"/>
        <v>1643.2</v>
      </c>
      <c r="N124" s="51">
        <v>927.5</v>
      </c>
      <c r="O124" s="80">
        <f t="shared" si="20"/>
        <v>2570.6999999999998</v>
      </c>
    </row>
    <row r="125" spans="2:15" ht="244.95" customHeight="1" x14ac:dyDescent="0.4">
      <c r="B125" s="12"/>
      <c r="C125" s="5"/>
      <c r="D125" s="21" t="s">
        <v>355</v>
      </c>
      <c r="E125" s="66" t="s">
        <v>57</v>
      </c>
      <c r="F125" s="66"/>
      <c r="G125" s="34"/>
      <c r="H125" s="51">
        <f>H126</f>
        <v>3910</v>
      </c>
      <c r="I125" s="88">
        <f t="shared" si="18"/>
        <v>3910</v>
      </c>
      <c r="J125" s="51">
        <f>J126</f>
        <v>-18</v>
      </c>
      <c r="K125" s="88">
        <f t="shared" si="21"/>
        <v>3892</v>
      </c>
      <c r="L125" s="51">
        <f>L126</f>
        <v>2921.2</v>
      </c>
      <c r="M125" s="51">
        <f t="shared" si="27"/>
        <v>2921.2</v>
      </c>
      <c r="N125" s="51">
        <f>N126</f>
        <v>1648.8</v>
      </c>
      <c r="O125" s="80">
        <f t="shared" si="20"/>
        <v>4570</v>
      </c>
    </row>
    <row r="126" spans="2:15" ht="42" x14ac:dyDescent="0.4">
      <c r="B126" s="12"/>
      <c r="C126" s="5"/>
      <c r="D126" s="33" t="s">
        <v>15</v>
      </c>
      <c r="E126" s="66" t="s">
        <v>57</v>
      </c>
      <c r="F126" s="66">
        <v>300</v>
      </c>
      <c r="G126" s="34"/>
      <c r="H126" s="51">
        <v>3910</v>
      </c>
      <c r="I126" s="88">
        <f t="shared" si="18"/>
        <v>3910</v>
      </c>
      <c r="J126" s="51">
        <v>-18</v>
      </c>
      <c r="K126" s="88">
        <f t="shared" si="21"/>
        <v>3892</v>
      </c>
      <c r="L126" s="51">
        <v>2921.2</v>
      </c>
      <c r="M126" s="51">
        <f t="shared" si="27"/>
        <v>2921.2</v>
      </c>
      <c r="N126" s="51">
        <v>1648.8</v>
      </c>
      <c r="O126" s="80">
        <f t="shared" si="20"/>
        <v>4570</v>
      </c>
    </row>
    <row r="127" spans="2:15" ht="109.5" customHeight="1" x14ac:dyDescent="0.4">
      <c r="B127" s="12"/>
      <c r="C127" s="13">
        <v>6</v>
      </c>
      <c r="D127" s="9" t="s">
        <v>272</v>
      </c>
      <c r="E127" s="70" t="s">
        <v>58</v>
      </c>
      <c r="F127" s="70"/>
      <c r="G127" s="15"/>
      <c r="H127" s="80">
        <f>H128+H131</f>
        <v>1880.2</v>
      </c>
      <c r="I127" s="95">
        <f t="shared" si="18"/>
        <v>1880.2</v>
      </c>
      <c r="J127" s="80">
        <f>J128+J131</f>
        <v>0</v>
      </c>
      <c r="K127" s="88">
        <f t="shared" si="21"/>
        <v>1880.2</v>
      </c>
      <c r="L127" s="80">
        <f>L128+L131</f>
        <v>1880.2</v>
      </c>
      <c r="M127" s="80">
        <f t="shared" si="27"/>
        <v>1880.2</v>
      </c>
      <c r="N127" s="80">
        <f>N128+N131</f>
        <v>0</v>
      </c>
      <c r="O127" s="80">
        <f t="shared" si="20"/>
        <v>1880.2</v>
      </c>
    </row>
    <row r="128" spans="2:15" ht="49.5" customHeight="1" x14ac:dyDescent="0.4">
      <c r="B128" s="12"/>
      <c r="C128" s="7"/>
      <c r="D128" s="33" t="s">
        <v>271</v>
      </c>
      <c r="E128" s="66" t="s">
        <v>59</v>
      </c>
      <c r="F128" s="66"/>
      <c r="G128" s="34"/>
      <c r="H128" s="51">
        <f>H129</f>
        <v>40</v>
      </c>
      <c r="I128" s="88">
        <f t="shared" si="18"/>
        <v>40</v>
      </c>
      <c r="J128" s="51">
        <f>J129</f>
        <v>0</v>
      </c>
      <c r="K128" s="88">
        <f t="shared" si="21"/>
        <v>40</v>
      </c>
      <c r="L128" s="51">
        <f>L129</f>
        <v>40</v>
      </c>
      <c r="M128" s="51">
        <f t="shared" si="27"/>
        <v>40</v>
      </c>
      <c r="N128" s="51">
        <f>N129</f>
        <v>0</v>
      </c>
      <c r="O128" s="80">
        <f t="shared" si="20"/>
        <v>40</v>
      </c>
    </row>
    <row r="129" spans="2:15" ht="51.75" customHeight="1" x14ac:dyDescent="0.4">
      <c r="B129" s="12"/>
      <c r="C129" s="7"/>
      <c r="D129" s="36" t="s">
        <v>60</v>
      </c>
      <c r="E129" s="66" t="s">
        <v>61</v>
      </c>
      <c r="F129" s="66"/>
      <c r="G129" s="34"/>
      <c r="H129" s="51">
        <f>H130</f>
        <v>40</v>
      </c>
      <c r="I129" s="88">
        <f t="shared" si="18"/>
        <v>40</v>
      </c>
      <c r="J129" s="51">
        <f>J130</f>
        <v>0</v>
      </c>
      <c r="K129" s="88">
        <f t="shared" si="21"/>
        <v>40</v>
      </c>
      <c r="L129" s="51">
        <f>L130</f>
        <v>40</v>
      </c>
      <c r="M129" s="51">
        <f t="shared" si="27"/>
        <v>40</v>
      </c>
      <c r="N129" s="51">
        <f>N130</f>
        <v>0</v>
      </c>
      <c r="O129" s="80">
        <f t="shared" si="20"/>
        <v>40</v>
      </c>
    </row>
    <row r="130" spans="2:15" ht="56.25" customHeight="1" x14ac:dyDescent="0.4">
      <c r="B130" s="12"/>
      <c r="C130" s="22"/>
      <c r="D130" s="37" t="s">
        <v>14</v>
      </c>
      <c r="E130" s="62" t="s">
        <v>61</v>
      </c>
      <c r="F130" s="62">
        <v>200</v>
      </c>
      <c r="G130" s="34">
        <v>12</v>
      </c>
      <c r="H130" s="51">
        <v>40</v>
      </c>
      <c r="I130" s="88">
        <f t="shared" si="18"/>
        <v>40</v>
      </c>
      <c r="J130" s="51">
        <v>0</v>
      </c>
      <c r="K130" s="88">
        <f t="shared" si="21"/>
        <v>40</v>
      </c>
      <c r="L130" s="51">
        <v>40</v>
      </c>
      <c r="M130" s="51">
        <f t="shared" si="27"/>
        <v>40</v>
      </c>
      <c r="N130" s="51">
        <v>0</v>
      </c>
      <c r="O130" s="80">
        <f t="shared" si="20"/>
        <v>40</v>
      </c>
    </row>
    <row r="131" spans="2:15" ht="99" customHeight="1" x14ac:dyDescent="0.4">
      <c r="B131" s="12"/>
      <c r="C131" s="7"/>
      <c r="D131" s="33" t="s">
        <v>273</v>
      </c>
      <c r="E131" s="66" t="s">
        <v>62</v>
      </c>
      <c r="F131" s="66"/>
      <c r="G131" s="34"/>
      <c r="H131" s="51">
        <f>H132</f>
        <v>1840.2</v>
      </c>
      <c r="I131" s="88">
        <f t="shared" si="18"/>
        <v>1840.2</v>
      </c>
      <c r="J131" s="51">
        <f>J132</f>
        <v>0</v>
      </c>
      <c r="K131" s="88">
        <f t="shared" si="21"/>
        <v>1840.2</v>
      </c>
      <c r="L131" s="51">
        <f>L132</f>
        <v>1840.2</v>
      </c>
      <c r="M131" s="51">
        <f t="shared" si="27"/>
        <v>1840.2</v>
      </c>
      <c r="N131" s="51">
        <f>N132</f>
        <v>0</v>
      </c>
      <c r="O131" s="80">
        <f t="shared" si="20"/>
        <v>1840.2</v>
      </c>
    </row>
    <row r="132" spans="2:15" ht="42" x14ac:dyDescent="0.4">
      <c r="B132" s="12"/>
      <c r="C132" s="7"/>
      <c r="D132" s="33" t="s">
        <v>63</v>
      </c>
      <c r="E132" s="66" t="s">
        <v>64</v>
      </c>
      <c r="F132" s="66"/>
      <c r="G132" s="34"/>
      <c r="H132" s="51">
        <f>H133</f>
        <v>1840.2</v>
      </c>
      <c r="I132" s="88">
        <f t="shared" si="18"/>
        <v>1840.2</v>
      </c>
      <c r="J132" s="51">
        <f>J133</f>
        <v>0</v>
      </c>
      <c r="K132" s="88">
        <f t="shared" si="21"/>
        <v>1840.2</v>
      </c>
      <c r="L132" s="51">
        <f>L133</f>
        <v>1840.2</v>
      </c>
      <c r="M132" s="51">
        <f t="shared" si="27"/>
        <v>1840.2</v>
      </c>
      <c r="N132" s="51">
        <f>N133</f>
        <v>0</v>
      </c>
      <c r="O132" s="80">
        <f t="shared" si="20"/>
        <v>1840.2</v>
      </c>
    </row>
    <row r="133" spans="2:15" ht="63" x14ac:dyDescent="0.4">
      <c r="B133" s="12"/>
      <c r="C133" s="7"/>
      <c r="D133" s="33" t="s">
        <v>48</v>
      </c>
      <c r="E133" s="66" t="s">
        <v>64</v>
      </c>
      <c r="F133" s="66">
        <v>600</v>
      </c>
      <c r="G133" s="34">
        <v>5</v>
      </c>
      <c r="H133" s="51">
        <v>1840.2</v>
      </c>
      <c r="I133" s="88">
        <f t="shared" si="18"/>
        <v>1840.2</v>
      </c>
      <c r="J133" s="51">
        <v>0</v>
      </c>
      <c r="K133" s="88">
        <f t="shared" si="21"/>
        <v>1840.2</v>
      </c>
      <c r="L133" s="51">
        <v>1840.2</v>
      </c>
      <c r="M133" s="51">
        <f t="shared" si="27"/>
        <v>1840.2</v>
      </c>
      <c r="N133" s="51">
        <v>0</v>
      </c>
      <c r="O133" s="80">
        <f t="shared" si="20"/>
        <v>1840.2</v>
      </c>
    </row>
    <row r="134" spans="2:15" ht="141.75" customHeight="1" x14ac:dyDescent="0.4">
      <c r="B134" s="12"/>
      <c r="C134" s="13">
        <v>7</v>
      </c>
      <c r="D134" s="9" t="s">
        <v>270</v>
      </c>
      <c r="E134" s="70" t="s">
        <v>65</v>
      </c>
      <c r="F134" s="70"/>
      <c r="G134" s="9"/>
      <c r="H134" s="80">
        <f>H135+H138</f>
        <v>612</v>
      </c>
      <c r="I134" s="95">
        <f t="shared" si="18"/>
        <v>612</v>
      </c>
      <c r="J134" s="80">
        <f>J135+J138</f>
        <v>0</v>
      </c>
      <c r="K134" s="88">
        <f t="shared" si="21"/>
        <v>612</v>
      </c>
      <c r="L134" s="80">
        <f>L135+L138</f>
        <v>612</v>
      </c>
      <c r="M134" s="80">
        <f t="shared" si="27"/>
        <v>612</v>
      </c>
      <c r="N134" s="80">
        <f>N135+N138</f>
        <v>0</v>
      </c>
      <c r="O134" s="80">
        <f t="shared" si="20"/>
        <v>612</v>
      </c>
    </row>
    <row r="135" spans="2:15" ht="42" x14ac:dyDescent="0.4">
      <c r="B135" s="12"/>
      <c r="C135" s="7"/>
      <c r="D135" s="33" t="s">
        <v>269</v>
      </c>
      <c r="E135" s="66" t="s">
        <v>66</v>
      </c>
      <c r="F135" s="66"/>
      <c r="G135" s="33"/>
      <c r="H135" s="51">
        <f>H136</f>
        <v>442</v>
      </c>
      <c r="I135" s="88">
        <f t="shared" si="18"/>
        <v>442</v>
      </c>
      <c r="J135" s="51">
        <f>J136</f>
        <v>0</v>
      </c>
      <c r="K135" s="88">
        <f t="shared" si="21"/>
        <v>442</v>
      </c>
      <c r="L135" s="51">
        <f>L136</f>
        <v>442</v>
      </c>
      <c r="M135" s="51">
        <f t="shared" si="27"/>
        <v>442</v>
      </c>
      <c r="N135" s="51">
        <f>N136</f>
        <v>0</v>
      </c>
      <c r="O135" s="80">
        <f t="shared" si="20"/>
        <v>442</v>
      </c>
    </row>
    <row r="136" spans="2:15" ht="78" customHeight="1" x14ac:dyDescent="0.4">
      <c r="B136" s="12"/>
      <c r="C136" s="7"/>
      <c r="D136" s="33" t="s">
        <v>67</v>
      </c>
      <c r="E136" s="66" t="s">
        <v>68</v>
      </c>
      <c r="F136" s="66"/>
      <c r="G136" s="33"/>
      <c r="H136" s="51">
        <f>H137</f>
        <v>442</v>
      </c>
      <c r="I136" s="88">
        <f t="shared" si="18"/>
        <v>442</v>
      </c>
      <c r="J136" s="51">
        <f>J137</f>
        <v>0</v>
      </c>
      <c r="K136" s="88">
        <f t="shared" si="21"/>
        <v>442</v>
      </c>
      <c r="L136" s="51">
        <f>L137</f>
        <v>442</v>
      </c>
      <c r="M136" s="51">
        <f t="shared" si="27"/>
        <v>442</v>
      </c>
      <c r="N136" s="51">
        <f>N137</f>
        <v>0</v>
      </c>
      <c r="O136" s="80">
        <f t="shared" si="20"/>
        <v>442</v>
      </c>
    </row>
    <row r="137" spans="2:15" ht="42" x14ac:dyDescent="0.4">
      <c r="B137" s="12"/>
      <c r="C137" s="7"/>
      <c r="D137" s="33" t="s">
        <v>14</v>
      </c>
      <c r="E137" s="66" t="s">
        <v>68</v>
      </c>
      <c r="F137" s="66">
        <v>200</v>
      </c>
      <c r="G137" s="33">
        <v>13</v>
      </c>
      <c r="H137" s="51">
        <v>442</v>
      </c>
      <c r="I137" s="88">
        <f t="shared" si="18"/>
        <v>442</v>
      </c>
      <c r="J137" s="51">
        <v>0</v>
      </c>
      <c r="K137" s="88">
        <f t="shared" si="21"/>
        <v>442</v>
      </c>
      <c r="L137" s="51">
        <v>442</v>
      </c>
      <c r="M137" s="51">
        <f t="shared" si="27"/>
        <v>442</v>
      </c>
      <c r="N137" s="51">
        <v>0</v>
      </c>
      <c r="O137" s="80">
        <f t="shared" si="20"/>
        <v>442</v>
      </c>
    </row>
    <row r="138" spans="2:15" ht="69.75" customHeight="1" x14ac:dyDescent="0.4">
      <c r="B138" s="12"/>
      <c r="C138" s="7"/>
      <c r="D138" s="33" t="s">
        <v>268</v>
      </c>
      <c r="E138" s="66" t="s">
        <v>69</v>
      </c>
      <c r="F138" s="66"/>
      <c r="G138" s="33"/>
      <c r="H138" s="51">
        <f>H139</f>
        <v>170</v>
      </c>
      <c r="I138" s="88">
        <f t="shared" si="18"/>
        <v>170</v>
      </c>
      <c r="J138" s="51">
        <f>J139</f>
        <v>0</v>
      </c>
      <c r="K138" s="88">
        <f t="shared" si="21"/>
        <v>170</v>
      </c>
      <c r="L138" s="51">
        <f>L139</f>
        <v>170</v>
      </c>
      <c r="M138" s="51">
        <f t="shared" si="27"/>
        <v>170</v>
      </c>
      <c r="N138" s="51">
        <f>N139</f>
        <v>0</v>
      </c>
      <c r="O138" s="80">
        <f t="shared" si="20"/>
        <v>170</v>
      </c>
    </row>
    <row r="139" spans="2:15" ht="69.75" customHeight="1" x14ac:dyDescent="0.4">
      <c r="B139" s="12"/>
      <c r="C139" s="7"/>
      <c r="D139" s="33" t="s">
        <v>67</v>
      </c>
      <c r="E139" s="66" t="s">
        <v>70</v>
      </c>
      <c r="F139" s="66"/>
      <c r="G139" s="33"/>
      <c r="H139" s="51">
        <f>H140</f>
        <v>170</v>
      </c>
      <c r="I139" s="88">
        <f t="shared" si="18"/>
        <v>170</v>
      </c>
      <c r="J139" s="51">
        <f>J140</f>
        <v>0</v>
      </c>
      <c r="K139" s="88">
        <f t="shared" si="21"/>
        <v>170</v>
      </c>
      <c r="L139" s="51">
        <f>L140</f>
        <v>170</v>
      </c>
      <c r="M139" s="51">
        <f t="shared" si="27"/>
        <v>170</v>
      </c>
      <c r="N139" s="51">
        <f>N140</f>
        <v>0</v>
      </c>
      <c r="O139" s="80">
        <f t="shared" si="20"/>
        <v>170</v>
      </c>
    </row>
    <row r="140" spans="2:15" ht="42" x14ac:dyDescent="0.4">
      <c r="B140" s="12"/>
      <c r="C140" s="7"/>
      <c r="D140" s="33" t="s">
        <v>14</v>
      </c>
      <c r="E140" s="66" t="s">
        <v>70</v>
      </c>
      <c r="F140" s="66">
        <v>200</v>
      </c>
      <c r="G140" s="33">
        <v>13</v>
      </c>
      <c r="H140" s="51">
        <v>170</v>
      </c>
      <c r="I140" s="88">
        <f t="shared" si="18"/>
        <v>170</v>
      </c>
      <c r="J140" s="51">
        <v>0</v>
      </c>
      <c r="K140" s="88">
        <f t="shared" si="21"/>
        <v>170</v>
      </c>
      <c r="L140" s="51">
        <v>170</v>
      </c>
      <c r="M140" s="51">
        <f t="shared" si="27"/>
        <v>170</v>
      </c>
      <c r="N140" s="51">
        <v>0</v>
      </c>
      <c r="O140" s="80">
        <f t="shared" si="20"/>
        <v>170</v>
      </c>
    </row>
    <row r="141" spans="2:15" ht="70.5" customHeight="1" x14ac:dyDescent="0.4">
      <c r="B141" s="12"/>
      <c r="C141" s="13">
        <v>8</v>
      </c>
      <c r="D141" s="9" t="s">
        <v>285</v>
      </c>
      <c r="E141" s="70" t="s">
        <v>71</v>
      </c>
      <c r="F141" s="70"/>
      <c r="G141" s="15"/>
      <c r="H141" s="80">
        <f>H142+H146+H150</f>
        <v>7141.4</v>
      </c>
      <c r="I141" s="95">
        <f t="shared" si="18"/>
        <v>7141.4</v>
      </c>
      <c r="J141" s="80">
        <f>J142+J146+J150</f>
        <v>0</v>
      </c>
      <c r="K141" s="88">
        <f t="shared" si="21"/>
        <v>7141.4</v>
      </c>
      <c r="L141" s="80">
        <f>L142+L146+L150</f>
        <v>7141.4</v>
      </c>
      <c r="M141" s="80">
        <f t="shared" si="27"/>
        <v>7141.4</v>
      </c>
      <c r="N141" s="80">
        <f>N142+N146+N150</f>
        <v>0</v>
      </c>
      <c r="O141" s="80">
        <f t="shared" si="20"/>
        <v>7141.4</v>
      </c>
    </row>
    <row r="142" spans="2:15" ht="42" x14ac:dyDescent="0.4">
      <c r="B142" s="12"/>
      <c r="C142" s="7"/>
      <c r="D142" s="33" t="s">
        <v>267</v>
      </c>
      <c r="E142" s="66" t="s">
        <v>72</v>
      </c>
      <c r="F142" s="66"/>
      <c r="G142" s="34"/>
      <c r="H142" s="51">
        <f>H143</f>
        <v>956.6</v>
      </c>
      <c r="I142" s="88">
        <f t="shared" si="18"/>
        <v>956.6</v>
      </c>
      <c r="J142" s="51">
        <f>J143</f>
        <v>0</v>
      </c>
      <c r="K142" s="88">
        <f t="shared" si="21"/>
        <v>956.6</v>
      </c>
      <c r="L142" s="51">
        <f>L143</f>
        <v>956.6</v>
      </c>
      <c r="M142" s="51">
        <f t="shared" si="27"/>
        <v>956.6</v>
      </c>
      <c r="N142" s="51">
        <f>N143</f>
        <v>0</v>
      </c>
      <c r="O142" s="80">
        <f t="shared" si="20"/>
        <v>956.6</v>
      </c>
    </row>
    <row r="143" spans="2:15" ht="21" x14ac:dyDescent="0.4">
      <c r="B143" s="12"/>
      <c r="C143" s="7"/>
      <c r="D143" s="33" t="s">
        <v>73</v>
      </c>
      <c r="E143" s="66" t="s">
        <v>74</v>
      </c>
      <c r="F143" s="66"/>
      <c r="G143" s="34"/>
      <c r="H143" s="51">
        <f>H144+H145</f>
        <v>956.6</v>
      </c>
      <c r="I143" s="88">
        <f t="shared" si="18"/>
        <v>956.6</v>
      </c>
      <c r="J143" s="51">
        <f>J144+J145</f>
        <v>0</v>
      </c>
      <c r="K143" s="88">
        <f t="shared" si="21"/>
        <v>956.6</v>
      </c>
      <c r="L143" s="51">
        <f>L144+L145</f>
        <v>956.6</v>
      </c>
      <c r="M143" s="51">
        <f t="shared" si="27"/>
        <v>956.6</v>
      </c>
      <c r="N143" s="51">
        <f>N144+N145</f>
        <v>0</v>
      </c>
      <c r="O143" s="80">
        <f t="shared" si="20"/>
        <v>956.6</v>
      </c>
    </row>
    <row r="144" spans="2:15" ht="42" x14ac:dyDescent="0.4">
      <c r="B144" s="12"/>
      <c r="C144" s="7"/>
      <c r="D144" s="33" t="s">
        <v>14</v>
      </c>
      <c r="E144" s="66" t="s">
        <v>76</v>
      </c>
      <c r="F144" s="66">
        <v>200</v>
      </c>
      <c r="G144" s="34">
        <v>7</v>
      </c>
      <c r="H144" s="51">
        <v>807</v>
      </c>
      <c r="I144" s="88">
        <f t="shared" si="18"/>
        <v>807</v>
      </c>
      <c r="J144" s="51">
        <v>0</v>
      </c>
      <c r="K144" s="88">
        <f t="shared" si="21"/>
        <v>807</v>
      </c>
      <c r="L144" s="51">
        <v>807</v>
      </c>
      <c r="M144" s="51">
        <f t="shared" si="27"/>
        <v>807</v>
      </c>
      <c r="N144" s="51">
        <v>0</v>
      </c>
      <c r="O144" s="80">
        <f t="shared" si="20"/>
        <v>807</v>
      </c>
    </row>
    <row r="145" spans="2:15" ht="42" x14ac:dyDescent="0.4">
      <c r="B145" s="12"/>
      <c r="C145" s="7"/>
      <c r="D145" s="33" t="s">
        <v>15</v>
      </c>
      <c r="E145" s="66" t="s">
        <v>76</v>
      </c>
      <c r="F145" s="66">
        <v>300</v>
      </c>
      <c r="G145" s="34">
        <v>7</v>
      </c>
      <c r="H145" s="51">
        <v>149.6</v>
      </c>
      <c r="I145" s="88">
        <f t="shared" si="18"/>
        <v>149.6</v>
      </c>
      <c r="J145" s="51">
        <v>0</v>
      </c>
      <c r="K145" s="88">
        <f t="shared" si="21"/>
        <v>149.6</v>
      </c>
      <c r="L145" s="51">
        <v>149.6</v>
      </c>
      <c r="M145" s="51">
        <f t="shared" si="27"/>
        <v>149.6</v>
      </c>
      <c r="N145" s="51">
        <v>0</v>
      </c>
      <c r="O145" s="80">
        <f t="shared" si="20"/>
        <v>149.6</v>
      </c>
    </row>
    <row r="146" spans="2:15" ht="42" x14ac:dyDescent="0.4">
      <c r="B146" s="12"/>
      <c r="C146" s="7"/>
      <c r="D146" s="33" t="s">
        <v>298</v>
      </c>
      <c r="E146" s="66" t="s">
        <v>77</v>
      </c>
      <c r="F146" s="66"/>
      <c r="G146" s="34"/>
      <c r="H146" s="51">
        <f>H147</f>
        <v>340.9</v>
      </c>
      <c r="I146" s="88">
        <f t="shared" si="18"/>
        <v>340.9</v>
      </c>
      <c r="J146" s="51">
        <f>J147</f>
        <v>0</v>
      </c>
      <c r="K146" s="88">
        <f t="shared" si="21"/>
        <v>340.9</v>
      </c>
      <c r="L146" s="51">
        <f>L147</f>
        <v>340.9</v>
      </c>
      <c r="M146" s="51">
        <f t="shared" si="27"/>
        <v>340.9</v>
      </c>
      <c r="N146" s="51">
        <f>N147</f>
        <v>0</v>
      </c>
      <c r="O146" s="80">
        <f t="shared" si="20"/>
        <v>340.9</v>
      </c>
    </row>
    <row r="147" spans="2:15" ht="21" x14ac:dyDescent="0.4">
      <c r="B147" s="12"/>
      <c r="C147" s="7"/>
      <c r="D147" s="33" t="s">
        <v>73</v>
      </c>
      <c r="E147" s="66" t="s">
        <v>78</v>
      </c>
      <c r="F147" s="66"/>
      <c r="G147" s="34"/>
      <c r="H147" s="51">
        <f>H148+H149</f>
        <v>340.9</v>
      </c>
      <c r="I147" s="88">
        <f t="shared" si="18"/>
        <v>340.9</v>
      </c>
      <c r="J147" s="51">
        <f>J148+J149</f>
        <v>0</v>
      </c>
      <c r="K147" s="88">
        <f t="shared" si="21"/>
        <v>340.9</v>
      </c>
      <c r="L147" s="51">
        <f>L148+L149</f>
        <v>340.9</v>
      </c>
      <c r="M147" s="51">
        <f t="shared" si="27"/>
        <v>340.9</v>
      </c>
      <c r="N147" s="51">
        <f>N148+N149</f>
        <v>0</v>
      </c>
      <c r="O147" s="80">
        <f t="shared" si="20"/>
        <v>340.9</v>
      </c>
    </row>
    <row r="148" spans="2:15" ht="101.25" customHeight="1" x14ac:dyDescent="0.4">
      <c r="B148" s="12"/>
      <c r="C148" s="7"/>
      <c r="D148" s="33" t="s">
        <v>75</v>
      </c>
      <c r="E148" s="66" t="s">
        <v>78</v>
      </c>
      <c r="F148" s="66">
        <v>100</v>
      </c>
      <c r="G148" s="34">
        <v>7</v>
      </c>
      <c r="H148" s="51">
        <v>300</v>
      </c>
      <c r="I148" s="88">
        <f t="shared" si="18"/>
        <v>300</v>
      </c>
      <c r="J148" s="51">
        <v>0</v>
      </c>
      <c r="K148" s="88">
        <f t="shared" si="21"/>
        <v>300</v>
      </c>
      <c r="L148" s="51">
        <v>300</v>
      </c>
      <c r="M148" s="51">
        <f t="shared" si="27"/>
        <v>300</v>
      </c>
      <c r="N148" s="51">
        <v>0</v>
      </c>
      <c r="O148" s="80">
        <f t="shared" si="20"/>
        <v>300</v>
      </c>
    </row>
    <row r="149" spans="2:15" ht="50.25" customHeight="1" x14ac:dyDescent="0.4">
      <c r="B149" s="12"/>
      <c r="C149" s="7"/>
      <c r="D149" s="33" t="s">
        <v>14</v>
      </c>
      <c r="E149" s="66" t="s">
        <v>78</v>
      </c>
      <c r="F149" s="66">
        <v>200</v>
      </c>
      <c r="G149" s="34">
        <v>7</v>
      </c>
      <c r="H149" s="51">
        <v>40.9</v>
      </c>
      <c r="I149" s="88">
        <f t="shared" si="18"/>
        <v>40.9</v>
      </c>
      <c r="J149" s="51">
        <v>0</v>
      </c>
      <c r="K149" s="88">
        <f t="shared" si="21"/>
        <v>40.9</v>
      </c>
      <c r="L149" s="51">
        <v>40.9</v>
      </c>
      <c r="M149" s="51">
        <f t="shared" si="27"/>
        <v>40.9</v>
      </c>
      <c r="N149" s="51">
        <v>0</v>
      </c>
      <c r="O149" s="80">
        <f t="shared" si="20"/>
        <v>40.9</v>
      </c>
    </row>
    <row r="150" spans="2:15" ht="105" customHeight="1" x14ac:dyDescent="0.4">
      <c r="B150" s="12"/>
      <c r="C150" s="7"/>
      <c r="D150" s="33" t="s">
        <v>266</v>
      </c>
      <c r="E150" s="66" t="s">
        <v>79</v>
      </c>
      <c r="F150" s="66"/>
      <c r="G150" s="34"/>
      <c r="H150" s="51">
        <f>H151+H155</f>
        <v>5843.9</v>
      </c>
      <c r="I150" s="88">
        <f t="shared" si="18"/>
        <v>5843.9</v>
      </c>
      <c r="J150" s="51">
        <f>J151+J155</f>
        <v>0</v>
      </c>
      <c r="K150" s="88">
        <f t="shared" si="21"/>
        <v>5843.9</v>
      </c>
      <c r="L150" s="51">
        <f>L151+L155</f>
        <v>5843.9</v>
      </c>
      <c r="M150" s="51">
        <f t="shared" si="27"/>
        <v>5843.9</v>
      </c>
      <c r="N150" s="51">
        <f>N151+N155</f>
        <v>0</v>
      </c>
      <c r="O150" s="80">
        <f t="shared" si="20"/>
        <v>5843.9</v>
      </c>
    </row>
    <row r="151" spans="2:15" ht="46.5" customHeight="1" x14ac:dyDescent="0.4">
      <c r="B151" s="12"/>
      <c r="C151" s="7"/>
      <c r="D151" s="33" t="s">
        <v>80</v>
      </c>
      <c r="E151" s="66" t="s">
        <v>81</v>
      </c>
      <c r="F151" s="66"/>
      <c r="G151" s="34"/>
      <c r="H151" s="51">
        <f>H152+H153+H154</f>
        <v>4283.5</v>
      </c>
      <c r="I151" s="88">
        <f t="shared" si="18"/>
        <v>4283.5</v>
      </c>
      <c r="J151" s="51">
        <f>J152+J153+J154</f>
        <v>0</v>
      </c>
      <c r="K151" s="88">
        <f t="shared" si="21"/>
        <v>4283.5</v>
      </c>
      <c r="L151" s="51">
        <f>L152+L153+L154</f>
        <v>4283.5</v>
      </c>
      <c r="M151" s="51">
        <f t="shared" si="27"/>
        <v>4283.5</v>
      </c>
      <c r="N151" s="51">
        <f>N152+N153+N154</f>
        <v>0</v>
      </c>
      <c r="O151" s="80">
        <f t="shared" si="20"/>
        <v>4283.5</v>
      </c>
    </row>
    <row r="152" spans="2:15" ht="115.5" customHeight="1" x14ac:dyDescent="0.4">
      <c r="B152" s="12"/>
      <c r="C152" s="7"/>
      <c r="D152" s="33" t="s">
        <v>75</v>
      </c>
      <c r="E152" s="66" t="s">
        <v>81</v>
      </c>
      <c r="F152" s="66">
        <v>100</v>
      </c>
      <c r="G152" s="34">
        <v>7</v>
      </c>
      <c r="H152" s="51">
        <v>4041.5</v>
      </c>
      <c r="I152" s="88">
        <f t="shared" ref="I152:I212" si="28">H152</f>
        <v>4041.5</v>
      </c>
      <c r="J152" s="51">
        <v>0</v>
      </c>
      <c r="K152" s="88">
        <f t="shared" si="21"/>
        <v>4041.5</v>
      </c>
      <c r="L152" s="51">
        <v>4041.5</v>
      </c>
      <c r="M152" s="51">
        <f t="shared" si="27"/>
        <v>4041.5</v>
      </c>
      <c r="N152" s="51">
        <v>0</v>
      </c>
      <c r="O152" s="80">
        <f t="shared" si="20"/>
        <v>4041.5</v>
      </c>
    </row>
    <row r="153" spans="2:15" ht="63" x14ac:dyDescent="0.4">
      <c r="B153" s="12"/>
      <c r="C153" s="7"/>
      <c r="D153" s="33" t="s">
        <v>232</v>
      </c>
      <c r="E153" s="66" t="s">
        <v>81</v>
      </c>
      <c r="F153" s="66">
        <v>200</v>
      </c>
      <c r="G153" s="34">
        <v>7</v>
      </c>
      <c r="H153" s="51">
        <v>237.5</v>
      </c>
      <c r="I153" s="88">
        <f t="shared" si="28"/>
        <v>237.5</v>
      </c>
      <c r="J153" s="51">
        <v>0</v>
      </c>
      <c r="K153" s="88">
        <f t="shared" si="21"/>
        <v>237.5</v>
      </c>
      <c r="L153" s="51">
        <v>237.5</v>
      </c>
      <c r="M153" s="51">
        <f t="shared" si="27"/>
        <v>237.5</v>
      </c>
      <c r="N153" s="51">
        <v>0</v>
      </c>
      <c r="O153" s="80">
        <f t="shared" si="20"/>
        <v>237.5</v>
      </c>
    </row>
    <row r="154" spans="2:15" ht="21" x14ac:dyDescent="0.4">
      <c r="B154" s="12"/>
      <c r="C154" s="7"/>
      <c r="D154" s="33" t="s">
        <v>18</v>
      </c>
      <c r="E154" s="66" t="s">
        <v>81</v>
      </c>
      <c r="F154" s="66">
        <v>800</v>
      </c>
      <c r="G154" s="34">
        <v>7</v>
      </c>
      <c r="H154" s="51">
        <v>4.5</v>
      </c>
      <c r="I154" s="88">
        <f t="shared" si="28"/>
        <v>4.5</v>
      </c>
      <c r="J154" s="51">
        <v>0</v>
      </c>
      <c r="K154" s="88">
        <f t="shared" si="21"/>
        <v>4.5</v>
      </c>
      <c r="L154" s="51">
        <v>4.5</v>
      </c>
      <c r="M154" s="51">
        <f t="shared" si="27"/>
        <v>4.5</v>
      </c>
      <c r="N154" s="51">
        <v>0</v>
      </c>
      <c r="O154" s="80">
        <f t="shared" si="20"/>
        <v>4.5</v>
      </c>
    </row>
    <row r="155" spans="2:15" ht="42" x14ac:dyDescent="0.4">
      <c r="B155" s="12"/>
      <c r="C155" s="7"/>
      <c r="D155" s="43" t="s">
        <v>91</v>
      </c>
      <c r="E155" s="66" t="s">
        <v>82</v>
      </c>
      <c r="F155" s="66"/>
      <c r="G155" s="34"/>
      <c r="H155" s="51">
        <f>H156+H157+H158</f>
        <v>1560.4</v>
      </c>
      <c r="I155" s="88">
        <f t="shared" si="28"/>
        <v>1560.4</v>
      </c>
      <c r="J155" s="51">
        <f>J156+J157+J158</f>
        <v>0</v>
      </c>
      <c r="K155" s="88">
        <f t="shared" si="21"/>
        <v>1560.4</v>
      </c>
      <c r="L155" s="51">
        <f>L156+L157+L158</f>
        <v>1560.4</v>
      </c>
      <c r="M155" s="51">
        <f t="shared" si="27"/>
        <v>1560.4</v>
      </c>
      <c r="N155" s="51">
        <f>N156+N157+N158</f>
        <v>0</v>
      </c>
      <c r="O155" s="80">
        <f t="shared" si="20"/>
        <v>1560.4</v>
      </c>
    </row>
    <row r="156" spans="2:15" ht="120.75" customHeight="1" x14ac:dyDescent="0.4">
      <c r="B156" s="12"/>
      <c r="C156" s="7"/>
      <c r="D156" s="33" t="s">
        <v>75</v>
      </c>
      <c r="E156" s="66" t="s">
        <v>82</v>
      </c>
      <c r="F156" s="66">
        <v>100</v>
      </c>
      <c r="G156" s="34">
        <v>9</v>
      </c>
      <c r="H156" s="51">
        <v>1486.3</v>
      </c>
      <c r="I156" s="88">
        <f t="shared" si="28"/>
        <v>1486.3</v>
      </c>
      <c r="J156" s="51">
        <v>0</v>
      </c>
      <c r="K156" s="88">
        <f t="shared" si="21"/>
        <v>1486.3</v>
      </c>
      <c r="L156" s="51">
        <v>1486.3</v>
      </c>
      <c r="M156" s="51">
        <f t="shared" si="27"/>
        <v>1486.3</v>
      </c>
      <c r="N156" s="51">
        <v>0</v>
      </c>
      <c r="O156" s="80">
        <f t="shared" si="20"/>
        <v>1486.3</v>
      </c>
    </row>
    <row r="157" spans="2:15" ht="42" x14ac:dyDescent="0.4">
      <c r="B157" s="12"/>
      <c r="C157" s="7"/>
      <c r="D157" s="33" t="s">
        <v>14</v>
      </c>
      <c r="E157" s="66" t="s">
        <v>82</v>
      </c>
      <c r="F157" s="66">
        <v>200</v>
      </c>
      <c r="G157" s="34">
        <v>9</v>
      </c>
      <c r="H157" s="51">
        <v>72.7</v>
      </c>
      <c r="I157" s="88">
        <f t="shared" si="28"/>
        <v>72.7</v>
      </c>
      <c r="J157" s="51">
        <v>0</v>
      </c>
      <c r="K157" s="88">
        <f t="shared" si="21"/>
        <v>72.7</v>
      </c>
      <c r="L157" s="51">
        <v>72.7</v>
      </c>
      <c r="M157" s="51">
        <f t="shared" si="27"/>
        <v>72.7</v>
      </c>
      <c r="N157" s="51">
        <v>0</v>
      </c>
      <c r="O157" s="80">
        <f t="shared" si="20"/>
        <v>72.7</v>
      </c>
    </row>
    <row r="158" spans="2:15" ht="27" customHeight="1" x14ac:dyDescent="0.4">
      <c r="B158" s="12"/>
      <c r="C158" s="7"/>
      <c r="D158" s="33" t="s">
        <v>18</v>
      </c>
      <c r="E158" s="66" t="s">
        <v>82</v>
      </c>
      <c r="F158" s="66">
        <v>800</v>
      </c>
      <c r="G158" s="34">
        <v>9</v>
      </c>
      <c r="H158" s="51">
        <v>1.4</v>
      </c>
      <c r="I158" s="88">
        <f t="shared" si="28"/>
        <v>1.4</v>
      </c>
      <c r="J158" s="51">
        <v>0</v>
      </c>
      <c r="K158" s="88">
        <f t="shared" si="21"/>
        <v>1.4</v>
      </c>
      <c r="L158" s="51">
        <v>1.4</v>
      </c>
      <c r="M158" s="51">
        <f t="shared" si="27"/>
        <v>1.4</v>
      </c>
      <c r="N158" s="51">
        <v>0</v>
      </c>
      <c r="O158" s="80">
        <f t="shared" si="20"/>
        <v>1.4</v>
      </c>
    </row>
    <row r="159" spans="2:15" ht="40.799999999999997" x14ac:dyDescent="0.4">
      <c r="B159" s="12"/>
      <c r="C159" s="13">
        <v>9</v>
      </c>
      <c r="D159" s="9" t="s">
        <v>265</v>
      </c>
      <c r="E159" s="70" t="s">
        <v>83</v>
      </c>
      <c r="F159" s="70"/>
      <c r="G159" s="9"/>
      <c r="H159" s="80">
        <f>H160+H172+H177+H182</f>
        <v>38234.899999999994</v>
      </c>
      <c r="I159" s="95">
        <f t="shared" si="28"/>
        <v>38234.899999999994</v>
      </c>
      <c r="J159" s="80">
        <f>J160+J172+J177+J182</f>
        <v>0</v>
      </c>
      <c r="K159" s="88">
        <f t="shared" si="21"/>
        <v>38234.899999999994</v>
      </c>
      <c r="L159" s="80">
        <f>L160+L172+L177+L182</f>
        <v>34520.6</v>
      </c>
      <c r="M159" s="80">
        <f t="shared" si="27"/>
        <v>34520.6</v>
      </c>
      <c r="N159" s="80">
        <f>N160+N172+N177+N182</f>
        <v>0</v>
      </c>
      <c r="O159" s="80">
        <f t="shared" si="20"/>
        <v>34520.6</v>
      </c>
    </row>
    <row r="160" spans="2:15" ht="63" x14ac:dyDescent="0.4">
      <c r="B160" s="12"/>
      <c r="C160" s="7"/>
      <c r="D160" s="33" t="s">
        <v>299</v>
      </c>
      <c r="E160" s="66" t="s">
        <v>84</v>
      </c>
      <c r="F160" s="66"/>
      <c r="G160" s="33"/>
      <c r="H160" s="51">
        <f>H161+H164+H166+H168+H170</f>
        <v>31489.200000000001</v>
      </c>
      <c r="I160" s="88">
        <f t="shared" si="28"/>
        <v>31489.200000000001</v>
      </c>
      <c r="J160" s="51">
        <f>J161+J164+J166+J168+J170</f>
        <v>0</v>
      </c>
      <c r="K160" s="88">
        <f t="shared" si="21"/>
        <v>31489.200000000001</v>
      </c>
      <c r="L160" s="51">
        <f>L161+L164+L166+L168+L170</f>
        <v>31503.4</v>
      </c>
      <c r="M160" s="51">
        <f t="shared" si="27"/>
        <v>31503.4</v>
      </c>
      <c r="N160" s="51">
        <f>N161+N164+N166+N168+N170</f>
        <v>0</v>
      </c>
      <c r="O160" s="80">
        <f t="shared" si="20"/>
        <v>31503.4</v>
      </c>
    </row>
    <row r="161" spans="2:15" ht="42" x14ac:dyDescent="0.4">
      <c r="B161" s="12"/>
      <c r="C161" s="7"/>
      <c r="D161" s="33" t="s">
        <v>80</v>
      </c>
      <c r="E161" s="66" t="s">
        <v>85</v>
      </c>
      <c r="F161" s="66"/>
      <c r="G161" s="33"/>
      <c r="H161" s="51">
        <f>H162+H163</f>
        <v>28919.7</v>
      </c>
      <c r="I161" s="88">
        <f t="shared" si="28"/>
        <v>28919.7</v>
      </c>
      <c r="J161" s="51">
        <f>J162+J163</f>
        <v>0</v>
      </c>
      <c r="K161" s="88">
        <f t="shared" si="21"/>
        <v>28919.7</v>
      </c>
      <c r="L161" s="51">
        <f>L162+L163</f>
        <v>28933.9</v>
      </c>
      <c r="M161" s="51">
        <f t="shared" ref="M161:M204" si="29">L161</f>
        <v>28933.9</v>
      </c>
      <c r="N161" s="51">
        <f>N162+N163</f>
        <v>0</v>
      </c>
      <c r="O161" s="80">
        <f t="shared" si="20"/>
        <v>28933.9</v>
      </c>
    </row>
    <row r="162" spans="2:15" ht="21" x14ac:dyDescent="0.4">
      <c r="B162" s="12"/>
      <c r="C162" s="154"/>
      <c r="D162" s="170" t="s">
        <v>9</v>
      </c>
      <c r="E162" s="176" t="s">
        <v>85</v>
      </c>
      <c r="F162" s="176">
        <v>600</v>
      </c>
      <c r="G162" s="33">
        <v>1</v>
      </c>
      <c r="H162" s="51">
        <v>17305</v>
      </c>
      <c r="I162" s="88">
        <f t="shared" si="28"/>
        <v>17305</v>
      </c>
      <c r="J162" s="51">
        <v>0</v>
      </c>
      <c r="K162" s="88">
        <f t="shared" si="21"/>
        <v>17305</v>
      </c>
      <c r="L162" s="51">
        <v>17319.2</v>
      </c>
      <c r="M162" s="51">
        <f t="shared" si="29"/>
        <v>17319.2</v>
      </c>
      <c r="N162" s="51">
        <v>0</v>
      </c>
      <c r="O162" s="80">
        <f t="shared" si="20"/>
        <v>17319.2</v>
      </c>
    </row>
    <row r="163" spans="2:15" ht="48.6" customHeight="1" x14ac:dyDescent="0.4">
      <c r="B163" s="12"/>
      <c r="C163" s="154"/>
      <c r="D163" s="171"/>
      <c r="E163" s="176"/>
      <c r="F163" s="176"/>
      <c r="G163" s="33">
        <v>2</v>
      </c>
      <c r="H163" s="51">
        <v>11614.7</v>
      </c>
      <c r="I163" s="88">
        <f t="shared" si="28"/>
        <v>11614.7</v>
      </c>
      <c r="J163" s="51">
        <v>0</v>
      </c>
      <c r="K163" s="88">
        <f t="shared" si="21"/>
        <v>11614.7</v>
      </c>
      <c r="L163" s="51">
        <v>11614.7</v>
      </c>
      <c r="M163" s="51">
        <f t="shared" si="29"/>
        <v>11614.7</v>
      </c>
      <c r="N163" s="51">
        <v>0</v>
      </c>
      <c r="O163" s="80">
        <f t="shared" si="20"/>
        <v>11614.7</v>
      </c>
    </row>
    <row r="164" spans="2:15" s="83" customFormat="1" ht="42" x14ac:dyDescent="0.4">
      <c r="B164" s="84"/>
      <c r="C164" s="102"/>
      <c r="D164" s="116" t="s">
        <v>381</v>
      </c>
      <c r="E164" s="103" t="s">
        <v>382</v>
      </c>
      <c r="F164" s="103"/>
      <c r="G164" s="67"/>
      <c r="H164" s="51">
        <f>H165</f>
        <v>1638</v>
      </c>
      <c r="I164" s="88">
        <f t="shared" si="28"/>
        <v>1638</v>
      </c>
      <c r="J164" s="51">
        <f>J165</f>
        <v>0</v>
      </c>
      <c r="K164" s="88">
        <f t="shared" si="21"/>
        <v>1638</v>
      </c>
      <c r="L164" s="51">
        <f>L165</f>
        <v>1638</v>
      </c>
      <c r="M164" s="51">
        <f t="shared" si="29"/>
        <v>1638</v>
      </c>
      <c r="N164" s="51">
        <f>N165</f>
        <v>0</v>
      </c>
      <c r="O164" s="80">
        <f t="shared" si="20"/>
        <v>1638</v>
      </c>
    </row>
    <row r="165" spans="2:15" s="83" customFormat="1" ht="63" x14ac:dyDescent="0.4">
      <c r="B165" s="84"/>
      <c r="C165" s="102"/>
      <c r="D165" s="116" t="s">
        <v>20</v>
      </c>
      <c r="E165" s="103" t="s">
        <v>382</v>
      </c>
      <c r="F165" s="103">
        <v>600</v>
      </c>
      <c r="G165" s="67"/>
      <c r="H165" s="51">
        <v>1638</v>
      </c>
      <c r="I165" s="88">
        <f t="shared" si="28"/>
        <v>1638</v>
      </c>
      <c r="J165" s="51">
        <v>0</v>
      </c>
      <c r="K165" s="88">
        <f t="shared" si="21"/>
        <v>1638</v>
      </c>
      <c r="L165" s="51">
        <v>1638</v>
      </c>
      <c r="M165" s="51">
        <f t="shared" si="29"/>
        <v>1638</v>
      </c>
      <c r="N165" s="51">
        <v>0</v>
      </c>
      <c r="O165" s="80">
        <f t="shared" si="20"/>
        <v>1638</v>
      </c>
    </row>
    <row r="166" spans="2:15" ht="210" x14ac:dyDescent="0.4">
      <c r="B166" s="12"/>
      <c r="C166" s="7"/>
      <c r="D166" s="33" t="s">
        <v>264</v>
      </c>
      <c r="E166" s="66" t="s">
        <v>86</v>
      </c>
      <c r="F166" s="66"/>
      <c r="G166" s="33"/>
      <c r="H166" s="51">
        <f>H167</f>
        <v>62.5</v>
      </c>
      <c r="I166" s="88">
        <f t="shared" si="28"/>
        <v>62.5</v>
      </c>
      <c r="J166" s="51">
        <f>J167</f>
        <v>0</v>
      </c>
      <c r="K166" s="88">
        <f t="shared" si="21"/>
        <v>62.5</v>
      </c>
      <c r="L166" s="51">
        <f>L167</f>
        <v>62.5</v>
      </c>
      <c r="M166" s="51">
        <f t="shared" si="29"/>
        <v>62.5</v>
      </c>
      <c r="N166" s="51">
        <f>N167</f>
        <v>0</v>
      </c>
      <c r="O166" s="80">
        <f t="shared" si="20"/>
        <v>62.5</v>
      </c>
    </row>
    <row r="167" spans="2:15" ht="63" x14ac:dyDescent="0.4">
      <c r="B167" s="12"/>
      <c r="C167" s="102"/>
      <c r="D167" s="104" t="s">
        <v>9</v>
      </c>
      <c r="E167" s="103" t="s">
        <v>86</v>
      </c>
      <c r="F167" s="103">
        <v>600</v>
      </c>
      <c r="G167" s="23">
        <v>1</v>
      </c>
      <c r="H167" s="51">
        <v>62.5</v>
      </c>
      <c r="I167" s="88">
        <f t="shared" si="28"/>
        <v>62.5</v>
      </c>
      <c r="J167" s="51">
        <v>0</v>
      </c>
      <c r="K167" s="88">
        <f t="shared" si="21"/>
        <v>62.5</v>
      </c>
      <c r="L167" s="51">
        <v>62.5</v>
      </c>
      <c r="M167" s="51">
        <f t="shared" si="29"/>
        <v>62.5</v>
      </c>
      <c r="N167" s="51">
        <v>0</v>
      </c>
      <c r="O167" s="80">
        <f t="shared" si="20"/>
        <v>62.5</v>
      </c>
    </row>
    <row r="168" spans="2:15" ht="63" x14ac:dyDescent="0.4">
      <c r="B168" s="12"/>
      <c r="C168" s="35"/>
      <c r="D168" s="38" t="s">
        <v>324</v>
      </c>
      <c r="E168" s="66" t="s">
        <v>325</v>
      </c>
      <c r="F168" s="66"/>
      <c r="G168" s="33"/>
      <c r="H168" s="51">
        <f>H169</f>
        <v>69.5</v>
      </c>
      <c r="I168" s="88">
        <f t="shared" si="28"/>
        <v>69.5</v>
      </c>
      <c r="J168" s="51">
        <f>J169</f>
        <v>0</v>
      </c>
      <c r="K168" s="88">
        <f t="shared" si="21"/>
        <v>69.5</v>
      </c>
      <c r="L168" s="51">
        <f>L169</f>
        <v>69.5</v>
      </c>
      <c r="M168" s="51">
        <f t="shared" si="29"/>
        <v>69.5</v>
      </c>
      <c r="N168" s="51">
        <f>N169</f>
        <v>0</v>
      </c>
      <c r="O168" s="80">
        <f t="shared" si="20"/>
        <v>69.5</v>
      </c>
    </row>
    <row r="169" spans="2:15" ht="84.75" customHeight="1" x14ac:dyDescent="0.4">
      <c r="B169" s="12"/>
      <c r="C169" s="35"/>
      <c r="D169" s="38" t="s">
        <v>20</v>
      </c>
      <c r="E169" s="66" t="s">
        <v>325</v>
      </c>
      <c r="F169" s="66">
        <v>600</v>
      </c>
      <c r="G169" s="33"/>
      <c r="H169" s="51">
        <v>69.5</v>
      </c>
      <c r="I169" s="88">
        <f t="shared" si="28"/>
        <v>69.5</v>
      </c>
      <c r="J169" s="51">
        <v>0</v>
      </c>
      <c r="K169" s="88">
        <f t="shared" si="21"/>
        <v>69.5</v>
      </c>
      <c r="L169" s="51">
        <v>69.5</v>
      </c>
      <c r="M169" s="51">
        <f t="shared" si="29"/>
        <v>69.5</v>
      </c>
      <c r="N169" s="51">
        <v>0</v>
      </c>
      <c r="O169" s="80">
        <f t="shared" si="20"/>
        <v>69.5</v>
      </c>
    </row>
    <row r="170" spans="2:15" ht="67.5" customHeight="1" x14ac:dyDescent="0.4">
      <c r="B170" s="12"/>
      <c r="C170" s="35"/>
      <c r="D170" s="32" t="s">
        <v>350</v>
      </c>
      <c r="E170" s="49" t="s">
        <v>325</v>
      </c>
      <c r="F170" s="49"/>
      <c r="G170" s="33"/>
      <c r="H170" s="51">
        <f>H171</f>
        <v>799.5</v>
      </c>
      <c r="I170" s="88">
        <f t="shared" si="28"/>
        <v>799.5</v>
      </c>
      <c r="J170" s="51">
        <f>J171</f>
        <v>0</v>
      </c>
      <c r="K170" s="88">
        <f t="shared" si="21"/>
        <v>799.5</v>
      </c>
      <c r="L170" s="51">
        <f>L171</f>
        <v>799.5</v>
      </c>
      <c r="M170" s="51">
        <f t="shared" si="29"/>
        <v>799.5</v>
      </c>
      <c r="N170" s="51">
        <f>N171</f>
        <v>0</v>
      </c>
      <c r="O170" s="80">
        <f t="shared" ref="O170:O233" si="30">N170+M170</f>
        <v>799.5</v>
      </c>
    </row>
    <row r="171" spans="2:15" ht="66.75" customHeight="1" x14ac:dyDescent="0.4">
      <c r="B171" s="12"/>
      <c r="C171" s="35"/>
      <c r="D171" s="32" t="s">
        <v>20</v>
      </c>
      <c r="E171" s="49" t="s">
        <v>325</v>
      </c>
      <c r="F171" s="49" t="s">
        <v>313</v>
      </c>
      <c r="G171" s="33"/>
      <c r="H171" s="51">
        <v>799.5</v>
      </c>
      <c r="I171" s="88">
        <f t="shared" si="28"/>
        <v>799.5</v>
      </c>
      <c r="J171" s="51">
        <v>0</v>
      </c>
      <c r="K171" s="88">
        <f t="shared" si="21"/>
        <v>799.5</v>
      </c>
      <c r="L171" s="51">
        <v>799.5</v>
      </c>
      <c r="M171" s="51">
        <f t="shared" si="29"/>
        <v>799.5</v>
      </c>
      <c r="N171" s="51">
        <v>0</v>
      </c>
      <c r="O171" s="80">
        <f t="shared" si="30"/>
        <v>799.5</v>
      </c>
    </row>
    <row r="172" spans="2:15" s="83" customFormat="1" ht="66.75" customHeight="1" x14ac:dyDescent="0.4">
      <c r="B172" s="84"/>
      <c r="C172" s="102"/>
      <c r="D172" s="116" t="s">
        <v>263</v>
      </c>
      <c r="E172" s="103" t="s">
        <v>87</v>
      </c>
      <c r="F172" s="49"/>
      <c r="G172" s="67"/>
      <c r="H172" s="51">
        <f>H173</f>
        <v>1500</v>
      </c>
      <c r="I172" s="88">
        <f t="shared" si="28"/>
        <v>1500</v>
      </c>
      <c r="J172" s="51">
        <f>J173</f>
        <v>0</v>
      </c>
      <c r="K172" s="88">
        <f t="shared" si="21"/>
        <v>1500</v>
      </c>
      <c r="L172" s="51">
        <f>L173</f>
        <v>1500</v>
      </c>
      <c r="M172" s="51">
        <f t="shared" si="29"/>
        <v>1500</v>
      </c>
      <c r="N172" s="51">
        <f>N173</f>
        <v>0</v>
      </c>
      <c r="O172" s="80">
        <f t="shared" si="30"/>
        <v>1500</v>
      </c>
    </row>
    <row r="173" spans="2:15" ht="21" x14ac:dyDescent="0.4">
      <c r="B173" s="12"/>
      <c r="C173" s="7"/>
      <c r="D173" s="67" t="s">
        <v>88</v>
      </c>
      <c r="E173" s="66" t="s">
        <v>89</v>
      </c>
      <c r="F173" s="66"/>
      <c r="G173" s="33"/>
      <c r="H173" s="51">
        <f>H174+H175+H176</f>
        <v>1500</v>
      </c>
      <c r="I173" s="88">
        <f t="shared" si="28"/>
        <v>1500</v>
      </c>
      <c r="J173" s="51">
        <f>J174+J175+J176</f>
        <v>0</v>
      </c>
      <c r="K173" s="88">
        <f t="shared" ref="K173:K236" si="31">J173+I173</f>
        <v>1500</v>
      </c>
      <c r="L173" s="51">
        <f>L174+L175+L176</f>
        <v>1500</v>
      </c>
      <c r="M173" s="51">
        <f t="shared" si="29"/>
        <v>1500</v>
      </c>
      <c r="N173" s="51">
        <f>N174+N175+N176</f>
        <v>0</v>
      </c>
      <c r="O173" s="80">
        <f t="shared" si="30"/>
        <v>1500</v>
      </c>
    </row>
    <row r="174" spans="2:15" ht="112.5" customHeight="1" x14ac:dyDescent="0.4">
      <c r="B174" s="12"/>
      <c r="C174" s="7"/>
      <c r="D174" s="67" t="s">
        <v>75</v>
      </c>
      <c r="E174" s="66" t="s">
        <v>89</v>
      </c>
      <c r="F174" s="66">
        <v>100</v>
      </c>
      <c r="G174" s="33">
        <v>2</v>
      </c>
      <c r="H174" s="51">
        <v>1156.7</v>
      </c>
      <c r="I174" s="88">
        <f t="shared" si="28"/>
        <v>1156.7</v>
      </c>
      <c r="J174" s="51">
        <v>0</v>
      </c>
      <c r="K174" s="88">
        <f t="shared" si="31"/>
        <v>1156.7</v>
      </c>
      <c r="L174" s="51">
        <v>1156.7</v>
      </c>
      <c r="M174" s="51">
        <f t="shared" si="29"/>
        <v>1156.7</v>
      </c>
      <c r="N174" s="51">
        <v>0</v>
      </c>
      <c r="O174" s="80">
        <f t="shared" si="30"/>
        <v>1156.7</v>
      </c>
    </row>
    <row r="175" spans="2:15" ht="42" x14ac:dyDescent="0.4">
      <c r="B175" s="12"/>
      <c r="C175" s="7"/>
      <c r="D175" s="33" t="s">
        <v>14</v>
      </c>
      <c r="E175" s="66" t="s">
        <v>89</v>
      </c>
      <c r="F175" s="66">
        <v>200</v>
      </c>
      <c r="G175" s="33">
        <v>2</v>
      </c>
      <c r="H175" s="51">
        <v>181</v>
      </c>
      <c r="I175" s="88">
        <f t="shared" si="28"/>
        <v>181</v>
      </c>
      <c r="J175" s="51">
        <v>0</v>
      </c>
      <c r="K175" s="88">
        <f t="shared" si="31"/>
        <v>181</v>
      </c>
      <c r="L175" s="51">
        <v>181</v>
      </c>
      <c r="M175" s="51">
        <f t="shared" si="29"/>
        <v>181</v>
      </c>
      <c r="N175" s="51">
        <v>0</v>
      </c>
      <c r="O175" s="80">
        <f t="shared" si="30"/>
        <v>181</v>
      </c>
    </row>
    <row r="176" spans="2:15" ht="42" x14ac:dyDescent="0.4">
      <c r="B176" s="12"/>
      <c r="C176" s="7"/>
      <c r="D176" s="33" t="s">
        <v>15</v>
      </c>
      <c r="E176" s="66" t="s">
        <v>89</v>
      </c>
      <c r="F176" s="66">
        <v>300</v>
      </c>
      <c r="G176" s="33">
        <v>2</v>
      </c>
      <c r="H176" s="51">
        <v>162.30000000000001</v>
      </c>
      <c r="I176" s="88">
        <f t="shared" si="28"/>
        <v>162.30000000000001</v>
      </c>
      <c r="J176" s="51">
        <v>0</v>
      </c>
      <c r="K176" s="88">
        <f t="shared" si="31"/>
        <v>162.30000000000001</v>
      </c>
      <c r="L176" s="51">
        <v>162.30000000000001</v>
      </c>
      <c r="M176" s="51">
        <f t="shared" si="29"/>
        <v>162.30000000000001</v>
      </c>
      <c r="N176" s="51">
        <v>0</v>
      </c>
      <c r="O176" s="80">
        <f t="shared" si="30"/>
        <v>162.30000000000001</v>
      </c>
    </row>
    <row r="177" spans="2:15" ht="42" x14ac:dyDescent="0.4">
      <c r="B177" s="12"/>
      <c r="C177" s="7"/>
      <c r="D177" s="33" t="s">
        <v>262</v>
      </c>
      <c r="E177" s="66" t="s">
        <v>90</v>
      </c>
      <c r="F177" s="66"/>
      <c r="G177" s="33"/>
      <c r="H177" s="51">
        <f>H178</f>
        <v>1517.2000000000003</v>
      </c>
      <c r="I177" s="88">
        <f t="shared" si="28"/>
        <v>1517.2000000000003</v>
      </c>
      <c r="J177" s="51">
        <f>J178</f>
        <v>0</v>
      </c>
      <c r="K177" s="88">
        <f t="shared" si="31"/>
        <v>1517.2000000000003</v>
      </c>
      <c r="L177" s="51">
        <f>L178</f>
        <v>1517.2000000000003</v>
      </c>
      <c r="M177" s="51">
        <f t="shared" si="29"/>
        <v>1517.2000000000003</v>
      </c>
      <c r="N177" s="51">
        <f>N178</f>
        <v>0</v>
      </c>
      <c r="O177" s="80">
        <f t="shared" si="30"/>
        <v>1517.2000000000003</v>
      </c>
    </row>
    <row r="178" spans="2:15" ht="42" x14ac:dyDescent="0.4">
      <c r="B178" s="12"/>
      <c r="C178" s="7"/>
      <c r="D178" s="33" t="s">
        <v>91</v>
      </c>
      <c r="E178" s="66" t="s">
        <v>92</v>
      </c>
      <c r="F178" s="66"/>
      <c r="G178" s="33"/>
      <c r="H178" s="51">
        <f>H179+H180+H181</f>
        <v>1517.2000000000003</v>
      </c>
      <c r="I178" s="88">
        <f t="shared" si="28"/>
        <v>1517.2000000000003</v>
      </c>
      <c r="J178" s="51">
        <f>J179+J180+J181</f>
        <v>0</v>
      </c>
      <c r="K178" s="88">
        <f t="shared" si="31"/>
        <v>1517.2000000000003</v>
      </c>
      <c r="L178" s="51">
        <f>L179+L180+L181</f>
        <v>1517.2000000000003</v>
      </c>
      <c r="M178" s="51">
        <f t="shared" si="29"/>
        <v>1517.2000000000003</v>
      </c>
      <c r="N178" s="51">
        <f>N179+N180+N181</f>
        <v>0</v>
      </c>
      <c r="O178" s="80">
        <f t="shared" si="30"/>
        <v>1517.2000000000003</v>
      </c>
    </row>
    <row r="179" spans="2:15" ht="109.5" customHeight="1" x14ac:dyDescent="0.4">
      <c r="B179" s="12"/>
      <c r="C179" s="7"/>
      <c r="D179" s="33" t="s">
        <v>75</v>
      </c>
      <c r="E179" s="66" t="s">
        <v>92</v>
      </c>
      <c r="F179" s="66">
        <v>100</v>
      </c>
      <c r="G179" s="33">
        <v>5</v>
      </c>
      <c r="H179" s="51">
        <v>1446.4</v>
      </c>
      <c r="I179" s="88">
        <f t="shared" si="28"/>
        <v>1446.4</v>
      </c>
      <c r="J179" s="51">
        <v>0</v>
      </c>
      <c r="K179" s="88">
        <f t="shared" si="31"/>
        <v>1446.4</v>
      </c>
      <c r="L179" s="51">
        <v>1446.4</v>
      </c>
      <c r="M179" s="51">
        <f t="shared" si="29"/>
        <v>1446.4</v>
      </c>
      <c r="N179" s="51">
        <v>0</v>
      </c>
      <c r="O179" s="80">
        <f t="shared" si="30"/>
        <v>1446.4</v>
      </c>
    </row>
    <row r="180" spans="2:15" ht="42" x14ac:dyDescent="0.4">
      <c r="B180" s="12"/>
      <c r="C180" s="7"/>
      <c r="D180" s="33" t="s">
        <v>14</v>
      </c>
      <c r="E180" s="66" t="s">
        <v>92</v>
      </c>
      <c r="F180" s="66">
        <v>200</v>
      </c>
      <c r="G180" s="33">
        <v>5</v>
      </c>
      <c r="H180" s="51">
        <v>70.400000000000006</v>
      </c>
      <c r="I180" s="88">
        <f t="shared" si="28"/>
        <v>70.400000000000006</v>
      </c>
      <c r="J180" s="51">
        <v>0</v>
      </c>
      <c r="K180" s="88">
        <f t="shared" si="31"/>
        <v>70.400000000000006</v>
      </c>
      <c r="L180" s="51">
        <v>70.400000000000006</v>
      </c>
      <c r="M180" s="51">
        <f t="shared" si="29"/>
        <v>70.400000000000006</v>
      </c>
      <c r="N180" s="51">
        <v>0</v>
      </c>
      <c r="O180" s="80">
        <f t="shared" si="30"/>
        <v>70.400000000000006</v>
      </c>
    </row>
    <row r="181" spans="2:15" ht="33" customHeight="1" x14ac:dyDescent="0.4">
      <c r="B181" s="12"/>
      <c r="C181" s="7"/>
      <c r="D181" s="33" t="s">
        <v>18</v>
      </c>
      <c r="E181" s="66" t="s">
        <v>92</v>
      </c>
      <c r="F181" s="66">
        <v>800</v>
      </c>
      <c r="G181" s="33">
        <v>5</v>
      </c>
      <c r="H181" s="51">
        <v>0.4</v>
      </c>
      <c r="I181" s="88">
        <f t="shared" si="28"/>
        <v>0.4</v>
      </c>
      <c r="J181" s="51">
        <v>0</v>
      </c>
      <c r="K181" s="88">
        <f t="shared" si="31"/>
        <v>0.4</v>
      </c>
      <c r="L181" s="51">
        <v>0.4</v>
      </c>
      <c r="M181" s="51">
        <f t="shared" si="29"/>
        <v>0.4</v>
      </c>
      <c r="N181" s="51">
        <v>0</v>
      </c>
      <c r="O181" s="80">
        <f t="shared" si="30"/>
        <v>0.4</v>
      </c>
    </row>
    <row r="182" spans="2:15" s="83" customFormat="1" ht="48.75" customHeight="1" x14ac:dyDescent="0.4">
      <c r="B182" s="84"/>
      <c r="C182" s="7"/>
      <c r="D182" s="75" t="s">
        <v>391</v>
      </c>
      <c r="E182" s="113" t="s">
        <v>394</v>
      </c>
      <c r="F182" s="113"/>
      <c r="G182" s="67"/>
      <c r="H182" s="51">
        <f>H183+H185</f>
        <v>3728.5</v>
      </c>
      <c r="I182" s="88">
        <f t="shared" si="28"/>
        <v>3728.5</v>
      </c>
      <c r="J182" s="51">
        <f>J183+J185</f>
        <v>0</v>
      </c>
      <c r="K182" s="88">
        <f t="shared" si="31"/>
        <v>3728.5</v>
      </c>
      <c r="L182" s="51">
        <f>L183+L185</f>
        <v>0</v>
      </c>
      <c r="M182" s="51">
        <f t="shared" si="29"/>
        <v>0</v>
      </c>
      <c r="N182" s="51">
        <f>N183+N185</f>
        <v>0</v>
      </c>
      <c r="O182" s="80">
        <f t="shared" si="30"/>
        <v>0</v>
      </c>
    </row>
    <row r="183" spans="2:15" s="83" customFormat="1" ht="64.5" customHeight="1" x14ac:dyDescent="0.4">
      <c r="B183" s="84"/>
      <c r="C183" s="7"/>
      <c r="D183" s="75" t="s">
        <v>392</v>
      </c>
      <c r="E183" s="113" t="s">
        <v>395</v>
      </c>
      <c r="F183" s="113"/>
      <c r="G183" s="67"/>
      <c r="H183" s="51">
        <f>H184</f>
        <v>3579.3</v>
      </c>
      <c r="I183" s="88">
        <f t="shared" si="28"/>
        <v>3579.3</v>
      </c>
      <c r="J183" s="51">
        <f>J184</f>
        <v>0</v>
      </c>
      <c r="K183" s="88">
        <f t="shared" si="31"/>
        <v>3579.3</v>
      </c>
      <c r="L183" s="51">
        <f>L184</f>
        <v>0</v>
      </c>
      <c r="M183" s="51">
        <f t="shared" si="29"/>
        <v>0</v>
      </c>
      <c r="N183" s="51">
        <f>N184</f>
        <v>0</v>
      </c>
      <c r="O183" s="80">
        <f t="shared" si="30"/>
        <v>0</v>
      </c>
    </row>
    <row r="184" spans="2:15" s="83" customFormat="1" ht="48.75" customHeight="1" x14ac:dyDescent="0.4">
      <c r="B184" s="84"/>
      <c r="C184" s="7"/>
      <c r="D184" s="75" t="s">
        <v>14</v>
      </c>
      <c r="E184" s="113" t="s">
        <v>395</v>
      </c>
      <c r="F184" s="113">
        <v>200</v>
      </c>
      <c r="G184" s="67"/>
      <c r="H184" s="51">
        <v>3579.3</v>
      </c>
      <c r="I184" s="88">
        <f t="shared" si="28"/>
        <v>3579.3</v>
      </c>
      <c r="J184" s="51">
        <v>0</v>
      </c>
      <c r="K184" s="88">
        <f t="shared" si="31"/>
        <v>3579.3</v>
      </c>
      <c r="L184" s="51">
        <v>0</v>
      </c>
      <c r="M184" s="51">
        <f t="shared" si="29"/>
        <v>0</v>
      </c>
      <c r="N184" s="51">
        <v>0</v>
      </c>
      <c r="O184" s="80">
        <f t="shared" si="30"/>
        <v>0</v>
      </c>
    </row>
    <row r="185" spans="2:15" s="83" customFormat="1" ht="113.25" customHeight="1" x14ac:dyDescent="0.4">
      <c r="B185" s="84"/>
      <c r="C185" s="7"/>
      <c r="D185" s="75" t="s">
        <v>393</v>
      </c>
      <c r="E185" s="113" t="s">
        <v>395</v>
      </c>
      <c r="F185" s="113"/>
      <c r="G185" s="67"/>
      <c r="H185" s="51">
        <f>H186</f>
        <v>149.19999999999999</v>
      </c>
      <c r="I185" s="88">
        <f t="shared" si="28"/>
        <v>149.19999999999999</v>
      </c>
      <c r="J185" s="51">
        <f>J186</f>
        <v>0</v>
      </c>
      <c r="K185" s="88">
        <f t="shared" si="31"/>
        <v>149.19999999999999</v>
      </c>
      <c r="L185" s="51">
        <f>L186</f>
        <v>0</v>
      </c>
      <c r="M185" s="51">
        <f t="shared" si="29"/>
        <v>0</v>
      </c>
      <c r="N185" s="51">
        <f>N186</f>
        <v>0</v>
      </c>
      <c r="O185" s="80">
        <f t="shared" si="30"/>
        <v>0</v>
      </c>
    </row>
    <row r="186" spans="2:15" s="83" customFormat="1" ht="53.25" customHeight="1" x14ac:dyDescent="0.4">
      <c r="B186" s="84"/>
      <c r="C186" s="7"/>
      <c r="D186" s="75" t="s">
        <v>14</v>
      </c>
      <c r="E186" s="113" t="s">
        <v>395</v>
      </c>
      <c r="F186" s="113">
        <v>200</v>
      </c>
      <c r="G186" s="67"/>
      <c r="H186" s="51">
        <v>149.19999999999999</v>
      </c>
      <c r="I186" s="88">
        <f t="shared" si="28"/>
        <v>149.19999999999999</v>
      </c>
      <c r="J186" s="51">
        <v>0</v>
      </c>
      <c r="K186" s="88">
        <f t="shared" si="31"/>
        <v>149.19999999999999</v>
      </c>
      <c r="L186" s="51">
        <v>0</v>
      </c>
      <c r="M186" s="51">
        <f t="shared" si="29"/>
        <v>0</v>
      </c>
      <c r="N186" s="51">
        <v>0</v>
      </c>
      <c r="O186" s="80">
        <f t="shared" si="30"/>
        <v>0</v>
      </c>
    </row>
    <row r="187" spans="2:15" ht="66" customHeight="1" x14ac:dyDescent="0.4">
      <c r="B187" s="12"/>
      <c r="C187" s="13">
        <v>10</v>
      </c>
      <c r="D187" s="14" t="s">
        <v>93</v>
      </c>
      <c r="E187" s="70" t="s">
        <v>94</v>
      </c>
      <c r="F187" s="70"/>
      <c r="G187" s="15"/>
      <c r="H187" s="80">
        <f>H188+H199+H205+H208</f>
        <v>51218.8</v>
      </c>
      <c r="I187" s="95">
        <f t="shared" si="28"/>
        <v>51218.8</v>
      </c>
      <c r="J187" s="80">
        <f>J188+J199+J205+J208</f>
        <v>-319.7</v>
      </c>
      <c r="K187" s="88">
        <f t="shared" si="31"/>
        <v>50899.100000000006</v>
      </c>
      <c r="L187" s="80">
        <f>L188+L199+L205+L208</f>
        <v>56104.800000000003</v>
      </c>
      <c r="M187" s="80">
        <f t="shared" si="29"/>
        <v>56104.800000000003</v>
      </c>
      <c r="N187" s="80">
        <f>N188+N199+N205+N208</f>
        <v>23.2</v>
      </c>
      <c r="O187" s="80">
        <f t="shared" si="30"/>
        <v>56128</v>
      </c>
    </row>
    <row r="188" spans="2:15" ht="78" customHeight="1" x14ac:dyDescent="0.4">
      <c r="B188" s="12"/>
      <c r="C188" s="7"/>
      <c r="D188" s="33" t="s">
        <v>261</v>
      </c>
      <c r="E188" s="66" t="s">
        <v>95</v>
      </c>
      <c r="F188" s="66"/>
      <c r="G188" s="34"/>
      <c r="H188" s="51">
        <f>H189+H191+H195+H197</f>
        <v>17506.7</v>
      </c>
      <c r="I188" s="88">
        <f t="shared" si="28"/>
        <v>17506.7</v>
      </c>
      <c r="J188" s="51">
        <f>J189+J191+J195+J197</f>
        <v>0</v>
      </c>
      <c r="K188" s="88">
        <f t="shared" si="31"/>
        <v>17506.7</v>
      </c>
      <c r="L188" s="51">
        <f>L189+L191+L195+L197</f>
        <v>17497.7</v>
      </c>
      <c r="M188" s="51">
        <f t="shared" si="29"/>
        <v>17497.7</v>
      </c>
      <c r="N188" s="51">
        <f>N189+N191+N195+N197</f>
        <v>0</v>
      </c>
      <c r="O188" s="80">
        <f t="shared" si="30"/>
        <v>17497.7</v>
      </c>
    </row>
    <row r="189" spans="2:15" ht="63" x14ac:dyDescent="0.4">
      <c r="B189" s="12"/>
      <c r="C189" s="7"/>
      <c r="D189" s="33" t="s">
        <v>96</v>
      </c>
      <c r="E189" s="66" t="s">
        <v>97</v>
      </c>
      <c r="F189" s="66"/>
      <c r="G189" s="34"/>
      <c r="H189" s="51">
        <f>H190</f>
        <v>1592</v>
      </c>
      <c r="I189" s="88">
        <f t="shared" si="28"/>
        <v>1592</v>
      </c>
      <c r="J189" s="51">
        <f>J190</f>
        <v>0</v>
      </c>
      <c r="K189" s="88">
        <f t="shared" si="31"/>
        <v>1592</v>
      </c>
      <c r="L189" s="51">
        <f>L190</f>
        <v>1592</v>
      </c>
      <c r="M189" s="51">
        <f t="shared" si="29"/>
        <v>1592</v>
      </c>
      <c r="N189" s="51">
        <f>N190</f>
        <v>0</v>
      </c>
      <c r="O189" s="80">
        <f t="shared" si="30"/>
        <v>1592</v>
      </c>
    </row>
    <row r="190" spans="2:15" ht="50.25" customHeight="1" x14ac:dyDescent="0.4">
      <c r="B190" s="12"/>
      <c r="C190" s="7"/>
      <c r="D190" s="33" t="s">
        <v>14</v>
      </c>
      <c r="E190" s="66" t="s">
        <v>97</v>
      </c>
      <c r="F190" s="66">
        <v>200</v>
      </c>
      <c r="G190" s="34">
        <v>10</v>
      </c>
      <c r="H190" s="110">
        <v>1592</v>
      </c>
      <c r="I190" s="88">
        <f t="shared" si="28"/>
        <v>1592</v>
      </c>
      <c r="J190" s="110">
        <v>0</v>
      </c>
      <c r="K190" s="88">
        <f t="shared" si="31"/>
        <v>1592</v>
      </c>
      <c r="L190" s="110">
        <v>1592</v>
      </c>
      <c r="M190" s="51">
        <f t="shared" si="29"/>
        <v>1592</v>
      </c>
      <c r="N190" s="110">
        <v>0</v>
      </c>
      <c r="O190" s="80">
        <f t="shared" si="30"/>
        <v>1592</v>
      </c>
    </row>
    <row r="191" spans="2:15" ht="87" customHeight="1" x14ac:dyDescent="0.4">
      <c r="B191" s="12"/>
      <c r="C191" s="7"/>
      <c r="D191" s="33" t="s">
        <v>260</v>
      </c>
      <c r="E191" s="66" t="s">
        <v>98</v>
      </c>
      <c r="F191" s="66"/>
      <c r="G191" s="34"/>
      <c r="H191" s="110">
        <f>H192+H193+H194</f>
        <v>15788.7</v>
      </c>
      <c r="I191" s="88">
        <f t="shared" si="28"/>
        <v>15788.7</v>
      </c>
      <c r="J191" s="110">
        <f>J192+J193+J194</f>
        <v>0</v>
      </c>
      <c r="K191" s="88">
        <f t="shared" si="31"/>
        <v>15788.7</v>
      </c>
      <c r="L191" s="110">
        <f>L192+L193+L194</f>
        <v>15779.7</v>
      </c>
      <c r="M191" s="51">
        <f t="shared" si="29"/>
        <v>15779.7</v>
      </c>
      <c r="N191" s="110">
        <f>N192+N193+N194</f>
        <v>0</v>
      </c>
      <c r="O191" s="80">
        <f t="shared" si="30"/>
        <v>15779.7</v>
      </c>
    </row>
    <row r="192" spans="2:15" ht="109.5" customHeight="1" x14ac:dyDescent="0.4">
      <c r="B192" s="12"/>
      <c r="C192" s="7"/>
      <c r="D192" s="33" t="s">
        <v>75</v>
      </c>
      <c r="E192" s="66" t="s">
        <v>98</v>
      </c>
      <c r="F192" s="66">
        <v>100</v>
      </c>
      <c r="G192" s="34">
        <v>10</v>
      </c>
      <c r="H192" s="110">
        <v>13740.7</v>
      </c>
      <c r="I192" s="88">
        <f t="shared" si="28"/>
        <v>13740.7</v>
      </c>
      <c r="J192" s="110">
        <v>0</v>
      </c>
      <c r="K192" s="88">
        <f t="shared" si="31"/>
        <v>13740.7</v>
      </c>
      <c r="L192" s="110">
        <v>13740.7</v>
      </c>
      <c r="M192" s="51">
        <f t="shared" si="29"/>
        <v>13740.7</v>
      </c>
      <c r="N192" s="110">
        <v>0</v>
      </c>
      <c r="O192" s="80">
        <f t="shared" si="30"/>
        <v>13740.7</v>
      </c>
    </row>
    <row r="193" spans="2:15" ht="64.5" customHeight="1" x14ac:dyDescent="0.4">
      <c r="B193" s="12"/>
      <c r="C193" s="7"/>
      <c r="D193" s="33" t="s">
        <v>14</v>
      </c>
      <c r="E193" s="66" t="s">
        <v>98</v>
      </c>
      <c r="F193" s="66">
        <v>200</v>
      </c>
      <c r="G193" s="34">
        <v>10</v>
      </c>
      <c r="H193" s="110">
        <v>2021.1</v>
      </c>
      <c r="I193" s="88">
        <f t="shared" si="28"/>
        <v>2021.1</v>
      </c>
      <c r="J193" s="110">
        <v>0</v>
      </c>
      <c r="K193" s="88">
        <f t="shared" si="31"/>
        <v>2021.1</v>
      </c>
      <c r="L193" s="110">
        <v>2012.1</v>
      </c>
      <c r="M193" s="51">
        <f t="shared" si="29"/>
        <v>2012.1</v>
      </c>
      <c r="N193" s="110">
        <v>0</v>
      </c>
      <c r="O193" s="80">
        <f t="shared" si="30"/>
        <v>2012.1</v>
      </c>
    </row>
    <row r="194" spans="2:15" ht="23.25" customHeight="1" x14ac:dyDescent="0.4">
      <c r="B194" s="12"/>
      <c r="C194" s="7"/>
      <c r="D194" s="33" t="s">
        <v>18</v>
      </c>
      <c r="E194" s="66" t="s">
        <v>98</v>
      </c>
      <c r="F194" s="66">
        <v>800</v>
      </c>
      <c r="G194" s="34">
        <v>10</v>
      </c>
      <c r="H194" s="110">
        <v>26.9</v>
      </c>
      <c r="I194" s="88">
        <f t="shared" si="28"/>
        <v>26.9</v>
      </c>
      <c r="J194" s="110">
        <v>0</v>
      </c>
      <c r="K194" s="88">
        <f t="shared" si="31"/>
        <v>26.9</v>
      </c>
      <c r="L194" s="110">
        <v>26.9</v>
      </c>
      <c r="M194" s="51">
        <f t="shared" si="29"/>
        <v>26.9</v>
      </c>
      <c r="N194" s="110">
        <v>0</v>
      </c>
      <c r="O194" s="80">
        <f t="shared" si="30"/>
        <v>26.9</v>
      </c>
    </row>
    <row r="195" spans="2:15" ht="105.75" customHeight="1" x14ac:dyDescent="0.4">
      <c r="B195" s="12"/>
      <c r="C195" s="7"/>
      <c r="D195" s="33" t="s">
        <v>99</v>
      </c>
      <c r="E195" s="66" t="s">
        <v>100</v>
      </c>
      <c r="F195" s="66"/>
      <c r="G195" s="34"/>
      <c r="H195" s="110">
        <f>H196</f>
        <v>63</v>
      </c>
      <c r="I195" s="88">
        <f t="shared" si="28"/>
        <v>63</v>
      </c>
      <c r="J195" s="110">
        <f>J196</f>
        <v>0</v>
      </c>
      <c r="K195" s="88">
        <f t="shared" si="31"/>
        <v>63</v>
      </c>
      <c r="L195" s="110">
        <f>L196</f>
        <v>63</v>
      </c>
      <c r="M195" s="51">
        <f t="shared" si="29"/>
        <v>63</v>
      </c>
      <c r="N195" s="110">
        <f>N196</f>
        <v>0</v>
      </c>
      <c r="O195" s="80">
        <f t="shared" si="30"/>
        <v>63</v>
      </c>
    </row>
    <row r="196" spans="2:15" ht="47.25" customHeight="1" x14ac:dyDescent="0.4">
      <c r="B196" s="12"/>
      <c r="C196" s="7"/>
      <c r="D196" s="33" t="s">
        <v>14</v>
      </c>
      <c r="E196" s="66" t="s">
        <v>100</v>
      </c>
      <c r="F196" s="66">
        <v>200</v>
      </c>
      <c r="G196" s="34">
        <v>9</v>
      </c>
      <c r="H196" s="110">
        <v>63</v>
      </c>
      <c r="I196" s="88">
        <f t="shared" si="28"/>
        <v>63</v>
      </c>
      <c r="J196" s="110">
        <v>0</v>
      </c>
      <c r="K196" s="88">
        <f t="shared" si="31"/>
        <v>63</v>
      </c>
      <c r="L196" s="110">
        <v>63</v>
      </c>
      <c r="M196" s="51">
        <f t="shared" si="29"/>
        <v>63</v>
      </c>
      <c r="N196" s="110">
        <v>0</v>
      </c>
      <c r="O196" s="80">
        <f t="shared" si="30"/>
        <v>63</v>
      </c>
    </row>
    <row r="197" spans="2:15" ht="193.5" customHeight="1" x14ac:dyDescent="0.4">
      <c r="B197" s="12"/>
      <c r="C197" s="7"/>
      <c r="D197" s="33" t="s">
        <v>354</v>
      </c>
      <c r="E197" s="66" t="s">
        <v>101</v>
      </c>
      <c r="F197" s="66"/>
      <c r="G197" s="34"/>
      <c r="H197" s="110">
        <f>H198</f>
        <v>63</v>
      </c>
      <c r="I197" s="88">
        <f t="shared" si="28"/>
        <v>63</v>
      </c>
      <c r="J197" s="110">
        <f>J198</f>
        <v>0</v>
      </c>
      <c r="K197" s="88">
        <f t="shared" si="31"/>
        <v>63</v>
      </c>
      <c r="L197" s="110">
        <f>L198</f>
        <v>63</v>
      </c>
      <c r="M197" s="51">
        <f t="shared" si="29"/>
        <v>63</v>
      </c>
      <c r="N197" s="110">
        <f>N198</f>
        <v>0</v>
      </c>
      <c r="O197" s="80">
        <f t="shared" si="30"/>
        <v>63</v>
      </c>
    </row>
    <row r="198" spans="2:15" ht="45" customHeight="1" x14ac:dyDescent="0.4">
      <c r="B198" s="12"/>
      <c r="C198" s="7"/>
      <c r="D198" s="33" t="s">
        <v>14</v>
      </c>
      <c r="E198" s="66" t="s">
        <v>101</v>
      </c>
      <c r="F198" s="66">
        <v>200</v>
      </c>
      <c r="G198" s="34">
        <v>9</v>
      </c>
      <c r="H198" s="110">
        <v>63</v>
      </c>
      <c r="I198" s="88">
        <f t="shared" si="28"/>
        <v>63</v>
      </c>
      <c r="J198" s="110">
        <v>0</v>
      </c>
      <c r="K198" s="88">
        <f t="shared" si="31"/>
        <v>63</v>
      </c>
      <c r="L198" s="110">
        <v>63</v>
      </c>
      <c r="M198" s="51">
        <f t="shared" si="29"/>
        <v>63</v>
      </c>
      <c r="N198" s="110">
        <v>0</v>
      </c>
      <c r="O198" s="80">
        <f t="shared" si="30"/>
        <v>63</v>
      </c>
    </row>
    <row r="199" spans="2:15" ht="81" customHeight="1" x14ac:dyDescent="0.4">
      <c r="B199" s="12"/>
      <c r="C199" s="7"/>
      <c r="D199" s="33" t="s">
        <v>306</v>
      </c>
      <c r="E199" s="66" t="s">
        <v>102</v>
      </c>
      <c r="F199" s="66"/>
      <c r="G199" s="34"/>
      <c r="H199" s="110">
        <f>H200</f>
        <v>122.6</v>
      </c>
      <c r="I199" s="88">
        <f t="shared" si="28"/>
        <v>122.6</v>
      </c>
      <c r="J199" s="110">
        <f>J200</f>
        <v>0</v>
      </c>
      <c r="K199" s="88">
        <f t="shared" si="31"/>
        <v>122.6</v>
      </c>
      <c r="L199" s="110">
        <f>L200</f>
        <v>122.6</v>
      </c>
      <c r="M199" s="51">
        <f t="shared" si="29"/>
        <v>122.6</v>
      </c>
      <c r="N199" s="110">
        <f>N200</f>
        <v>0</v>
      </c>
      <c r="O199" s="80">
        <f t="shared" si="30"/>
        <v>122.6</v>
      </c>
    </row>
    <row r="200" spans="2:15" ht="63" x14ac:dyDescent="0.4">
      <c r="B200" s="12"/>
      <c r="C200" s="7"/>
      <c r="D200" s="37" t="s">
        <v>103</v>
      </c>
      <c r="E200" s="62" t="s">
        <v>104</v>
      </c>
      <c r="F200" s="62"/>
      <c r="G200" s="34"/>
      <c r="H200" s="110">
        <f>H201+H202+H203+H204</f>
        <v>122.6</v>
      </c>
      <c r="I200" s="88">
        <f t="shared" si="28"/>
        <v>122.6</v>
      </c>
      <c r="J200" s="110">
        <f>J201+J202+J203+J204</f>
        <v>0</v>
      </c>
      <c r="K200" s="88">
        <f t="shared" si="31"/>
        <v>122.6</v>
      </c>
      <c r="L200" s="110">
        <f>L201+L202+L203+L204</f>
        <v>122.6</v>
      </c>
      <c r="M200" s="51">
        <f t="shared" si="29"/>
        <v>122.6</v>
      </c>
      <c r="N200" s="110">
        <f>N201+N202+N203+N204</f>
        <v>0</v>
      </c>
      <c r="O200" s="80">
        <f t="shared" si="30"/>
        <v>122.6</v>
      </c>
    </row>
    <row r="201" spans="2:15" ht="21" x14ac:dyDescent="0.4">
      <c r="B201" s="12"/>
      <c r="C201" s="22"/>
      <c r="D201" s="163" t="s">
        <v>14</v>
      </c>
      <c r="E201" s="173" t="s">
        <v>104</v>
      </c>
      <c r="F201" s="173">
        <v>200</v>
      </c>
      <c r="G201" s="24">
        <v>14</v>
      </c>
      <c r="H201" s="110">
        <v>55</v>
      </c>
      <c r="I201" s="88">
        <f t="shared" si="28"/>
        <v>55</v>
      </c>
      <c r="J201" s="110">
        <v>0</v>
      </c>
      <c r="K201" s="88">
        <f t="shared" si="31"/>
        <v>55</v>
      </c>
      <c r="L201" s="110">
        <v>55</v>
      </c>
      <c r="M201" s="51">
        <f t="shared" si="29"/>
        <v>55</v>
      </c>
      <c r="N201" s="110">
        <v>0</v>
      </c>
      <c r="O201" s="80">
        <f t="shared" si="30"/>
        <v>55</v>
      </c>
    </row>
    <row r="202" spans="2:15" ht="21" x14ac:dyDescent="0.4">
      <c r="B202" s="12"/>
      <c r="C202" s="22"/>
      <c r="D202" s="172"/>
      <c r="E202" s="174"/>
      <c r="F202" s="174"/>
      <c r="G202" s="24">
        <v>7</v>
      </c>
      <c r="H202" s="110">
        <v>12.6</v>
      </c>
      <c r="I202" s="88">
        <f t="shared" si="28"/>
        <v>12.6</v>
      </c>
      <c r="J202" s="110">
        <v>0</v>
      </c>
      <c r="K202" s="88">
        <f t="shared" si="31"/>
        <v>12.6</v>
      </c>
      <c r="L202" s="110">
        <v>12.6</v>
      </c>
      <c r="M202" s="51">
        <f t="shared" si="29"/>
        <v>12.6</v>
      </c>
      <c r="N202" s="110">
        <v>0</v>
      </c>
      <c r="O202" s="80">
        <f t="shared" si="30"/>
        <v>12.6</v>
      </c>
    </row>
    <row r="203" spans="2:15" ht="20.25" customHeight="1" x14ac:dyDescent="0.4">
      <c r="B203" s="12"/>
      <c r="C203" s="123"/>
      <c r="D203" s="120" t="s">
        <v>15</v>
      </c>
      <c r="E203" s="121" t="s">
        <v>104</v>
      </c>
      <c r="F203" s="121">
        <v>300</v>
      </c>
      <c r="G203" s="26">
        <v>7</v>
      </c>
      <c r="H203" s="110">
        <v>11</v>
      </c>
      <c r="I203" s="88">
        <f t="shared" ref="I203" si="32">H203</f>
        <v>11</v>
      </c>
      <c r="J203" s="110">
        <v>0</v>
      </c>
      <c r="K203" s="88">
        <f t="shared" si="31"/>
        <v>11</v>
      </c>
      <c r="L203" s="110">
        <v>11</v>
      </c>
      <c r="M203" s="51">
        <f t="shared" ref="M203" si="33">L203</f>
        <v>11</v>
      </c>
      <c r="N203" s="110">
        <v>0</v>
      </c>
      <c r="O203" s="80">
        <f t="shared" si="30"/>
        <v>11</v>
      </c>
    </row>
    <row r="204" spans="2:15" ht="20.25" customHeight="1" x14ac:dyDescent="0.4">
      <c r="B204" s="12"/>
      <c r="C204" s="119"/>
      <c r="D204" s="120" t="s">
        <v>9</v>
      </c>
      <c r="E204" s="62" t="s">
        <v>104</v>
      </c>
      <c r="F204" s="73">
        <v>600</v>
      </c>
      <c r="G204" s="24">
        <v>9</v>
      </c>
      <c r="H204" s="110">
        <v>44</v>
      </c>
      <c r="I204" s="88">
        <f t="shared" si="28"/>
        <v>44</v>
      </c>
      <c r="J204" s="110">
        <v>0</v>
      </c>
      <c r="K204" s="88">
        <f t="shared" si="31"/>
        <v>44</v>
      </c>
      <c r="L204" s="110">
        <v>44</v>
      </c>
      <c r="M204" s="51">
        <f t="shared" si="29"/>
        <v>44</v>
      </c>
      <c r="N204" s="110">
        <v>0</v>
      </c>
      <c r="O204" s="80">
        <f t="shared" si="30"/>
        <v>44</v>
      </c>
    </row>
    <row r="205" spans="2:15" ht="42" x14ac:dyDescent="0.4">
      <c r="B205" s="12"/>
      <c r="C205" s="7"/>
      <c r="D205" s="33" t="s">
        <v>308</v>
      </c>
      <c r="E205" s="66" t="s">
        <v>309</v>
      </c>
      <c r="F205" s="66"/>
      <c r="G205" s="34"/>
      <c r="H205" s="110">
        <f>H206</f>
        <v>16</v>
      </c>
      <c r="I205" s="88">
        <f t="shared" si="28"/>
        <v>16</v>
      </c>
      <c r="J205" s="110">
        <f>J206</f>
        <v>0</v>
      </c>
      <c r="K205" s="88">
        <f t="shared" si="31"/>
        <v>16</v>
      </c>
      <c r="L205" s="110">
        <f>L206</f>
        <v>16</v>
      </c>
      <c r="M205" s="51">
        <f t="shared" ref="M205:M245" si="34">L205</f>
        <v>16</v>
      </c>
      <c r="N205" s="110">
        <f>N206</f>
        <v>0</v>
      </c>
      <c r="O205" s="80">
        <f t="shared" si="30"/>
        <v>16</v>
      </c>
    </row>
    <row r="206" spans="2:15" ht="21" x14ac:dyDescent="0.4">
      <c r="B206" s="12"/>
      <c r="C206" s="7"/>
      <c r="D206" s="33" t="s">
        <v>310</v>
      </c>
      <c r="E206" s="66" t="s">
        <v>311</v>
      </c>
      <c r="F206" s="66"/>
      <c r="G206" s="34"/>
      <c r="H206" s="110">
        <f>H207</f>
        <v>16</v>
      </c>
      <c r="I206" s="88">
        <f t="shared" si="28"/>
        <v>16</v>
      </c>
      <c r="J206" s="110">
        <f>J207</f>
        <v>0</v>
      </c>
      <c r="K206" s="88">
        <f t="shared" si="31"/>
        <v>16</v>
      </c>
      <c r="L206" s="110">
        <f>L207</f>
        <v>16</v>
      </c>
      <c r="M206" s="51">
        <f t="shared" si="34"/>
        <v>16</v>
      </c>
      <c r="N206" s="110">
        <f>N207</f>
        <v>0</v>
      </c>
      <c r="O206" s="80">
        <f t="shared" si="30"/>
        <v>16</v>
      </c>
    </row>
    <row r="207" spans="2:15" ht="42" x14ac:dyDescent="0.4">
      <c r="B207" s="12"/>
      <c r="C207" s="7"/>
      <c r="D207" s="33" t="s">
        <v>14</v>
      </c>
      <c r="E207" s="66" t="s">
        <v>311</v>
      </c>
      <c r="F207" s="66">
        <v>200</v>
      </c>
      <c r="G207" s="34">
        <v>14</v>
      </c>
      <c r="H207" s="110">
        <v>16</v>
      </c>
      <c r="I207" s="88">
        <f t="shared" si="28"/>
        <v>16</v>
      </c>
      <c r="J207" s="110">
        <v>0</v>
      </c>
      <c r="K207" s="88">
        <f t="shared" si="31"/>
        <v>16</v>
      </c>
      <c r="L207" s="110">
        <v>16</v>
      </c>
      <c r="M207" s="51">
        <f t="shared" si="34"/>
        <v>16</v>
      </c>
      <c r="N207" s="110">
        <v>0</v>
      </c>
      <c r="O207" s="80">
        <f t="shared" si="30"/>
        <v>16</v>
      </c>
    </row>
    <row r="208" spans="2:15" ht="64.5" customHeight="1" x14ac:dyDescent="0.4">
      <c r="B208" s="12"/>
      <c r="C208" s="7"/>
      <c r="D208" s="53" t="s">
        <v>334</v>
      </c>
      <c r="E208" s="56" t="s">
        <v>338</v>
      </c>
      <c r="F208" s="56"/>
      <c r="G208" s="54"/>
      <c r="H208" s="110">
        <f>H209+H214+H219</f>
        <v>33573.5</v>
      </c>
      <c r="I208" s="88">
        <f t="shared" si="28"/>
        <v>33573.5</v>
      </c>
      <c r="J208" s="110">
        <f>J209+J214+J219</f>
        <v>-319.7</v>
      </c>
      <c r="K208" s="88">
        <f t="shared" si="31"/>
        <v>33253.800000000003</v>
      </c>
      <c r="L208" s="110">
        <f>L209+L214+L219</f>
        <v>38468.5</v>
      </c>
      <c r="M208" s="51">
        <f t="shared" si="34"/>
        <v>38468.5</v>
      </c>
      <c r="N208" s="110">
        <f>N209+N214+N219</f>
        <v>23.2</v>
      </c>
      <c r="O208" s="80">
        <f t="shared" si="30"/>
        <v>38491.699999999997</v>
      </c>
    </row>
    <row r="209" spans="2:15" ht="39.75" customHeight="1" x14ac:dyDescent="0.4">
      <c r="B209" s="12"/>
      <c r="C209" s="7"/>
      <c r="D209" s="53" t="s">
        <v>335</v>
      </c>
      <c r="E209" s="56" t="s">
        <v>339</v>
      </c>
      <c r="F209" s="56"/>
      <c r="G209" s="54"/>
      <c r="H209" s="110">
        <f>H210+H212</f>
        <v>26810.5</v>
      </c>
      <c r="I209" s="88">
        <f t="shared" si="28"/>
        <v>26810.5</v>
      </c>
      <c r="J209" s="110">
        <f>J210+J212</f>
        <v>0</v>
      </c>
      <c r="K209" s="88">
        <f t="shared" si="31"/>
        <v>26810.5</v>
      </c>
      <c r="L209" s="110">
        <f>L210+L212</f>
        <v>26810.5</v>
      </c>
      <c r="M209" s="51">
        <f t="shared" si="34"/>
        <v>26810.5</v>
      </c>
      <c r="N209" s="110">
        <f>N210+N212</f>
        <v>0</v>
      </c>
      <c r="O209" s="80">
        <f t="shared" si="30"/>
        <v>26810.5</v>
      </c>
    </row>
    <row r="210" spans="2:15" ht="29.25" customHeight="1" x14ac:dyDescent="0.4">
      <c r="B210" s="12"/>
      <c r="C210" s="7"/>
      <c r="D210" s="21" t="s">
        <v>336</v>
      </c>
      <c r="E210" s="56" t="s">
        <v>340</v>
      </c>
      <c r="F210" s="56"/>
      <c r="G210" s="54"/>
      <c r="H210" s="110">
        <f>H211</f>
        <v>14243.1</v>
      </c>
      <c r="I210" s="88">
        <f t="shared" si="28"/>
        <v>14243.1</v>
      </c>
      <c r="J210" s="110">
        <f>J211</f>
        <v>0</v>
      </c>
      <c r="K210" s="88">
        <f t="shared" si="31"/>
        <v>14243.1</v>
      </c>
      <c r="L210" s="110">
        <f>L211</f>
        <v>14243.1</v>
      </c>
      <c r="M210" s="51">
        <f t="shared" si="34"/>
        <v>14243.1</v>
      </c>
      <c r="N210" s="110">
        <f>N211</f>
        <v>0</v>
      </c>
      <c r="O210" s="80">
        <f t="shared" si="30"/>
        <v>14243.1</v>
      </c>
    </row>
    <row r="211" spans="2:15" ht="44.25" customHeight="1" x14ac:dyDescent="0.4">
      <c r="B211" s="12"/>
      <c r="C211" s="7"/>
      <c r="D211" s="21" t="s">
        <v>20</v>
      </c>
      <c r="E211" s="56" t="s">
        <v>340</v>
      </c>
      <c r="F211" s="56" t="s">
        <v>313</v>
      </c>
      <c r="G211" s="54">
        <v>1</v>
      </c>
      <c r="H211" s="110">
        <v>14243.1</v>
      </c>
      <c r="I211" s="88">
        <f t="shared" si="28"/>
        <v>14243.1</v>
      </c>
      <c r="J211" s="110">
        <v>0</v>
      </c>
      <c r="K211" s="88">
        <f t="shared" si="31"/>
        <v>14243.1</v>
      </c>
      <c r="L211" s="110">
        <v>14243.1</v>
      </c>
      <c r="M211" s="51">
        <f t="shared" si="34"/>
        <v>14243.1</v>
      </c>
      <c r="N211" s="110">
        <v>0</v>
      </c>
      <c r="O211" s="80">
        <f t="shared" si="30"/>
        <v>14243.1</v>
      </c>
    </row>
    <row r="212" spans="2:15" ht="26.25" customHeight="1" x14ac:dyDescent="0.4">
      <c r="B212" s="12"/>
      <c r="C212" s="7"/>
      <c r="D212" s="21" t="s">
        <v>19</v>
      </c>
      <c r="E212" s="56" t="s">
        <v>337</v>
      </c>
      <c r="F212" s="56"/>
      <c r="G212" s="54"/>
      <c r="H212" s="110">
        <f>H213</f>
        <v>12567.4</v>
      </c>
      <c r="I212" s="88">
        <f t="shared" si="28"/>
        <v>12567.4</v>
      </c>
      <c r="J212" s="110">
        <f>J213</f>
        <v>0</v>
      </c>
      <c r="K212" s="88">
        <f t="shared" si="31"/>
        <v>12567.4</v>
      </c>
      <c r="L212" s="110">
        <f>L213</f>
        <v>12567.4</v>
      </c>
      <c r="M212" s="51">
        <f t="shared" si="34"/>
        <v>12567.4</v>
      </c>
      <c r="N212" s="110">
        <f>N213</f>
        <v>0</v>
      </c>
      <c r="O212" s="80">
        <f t="shared" si="30"/>
        <v>12567.4</v>
      </c>
    </row>
    <row r="213" spans="2:15" ht="45" customHeight="1" x14ac:dyDescent="0.4">
      <c r="B213" s="12"/>
      <c r="C213" s="7"/>
      <c r="D213" s="21" t="s">
        <v>20</v>
      </c>
      <c r="E213" s="56" t="s">
        <v>337</v>
      </c>
      <c r="F213" s="56" t="s">
        <v>313</v>
      </c>
      <c r="G213" s="54">
        <v>2</v>
      </c>
      <c r="H213" s="110">
        <v>12567.4</v>
      </c>
      <c r="I213" s="88">
        <f t="shared" ref="I213:I277" si="35">H213</f>
        <v>12567.4</v>
      </c>
      <c r="J213" s="110">
        <v>0</v>
      </c>
      <c r="K213" s="88">
        <f t="shared" si="31"/>
        <v>12567.4</v>
      </c>
      <c r="L213" s="110">
        <v>12567.4</v>
      </c>
      <c r="M213" s="51">
        <f t="shared" si="34"/>
        <v>12567.4</v>
      </c>
      <c r="N213" s="110">
        <v>0</v>
      </c>
      <c r="O213" s="80">
        <f t="shared" si="30"/>
        <v>12567.4</v>
      </c>
    </row>
    <row r="214" spans="2:15" s="83" customFormat="1" ht="45" customHeight="1" x14ac:dyDescent="0.4">
      <c r="B214" s="84"/>
      <c r="C214" s="7"/>
      <c r="D214" s="55" t="s">
        <v>386</v>
      </c>
      <c r="E214" s="56" t="s">
        <v>389</v>
      </c>
      <c r="F214" s="56"/>
      <c r="G214" s="68"/>
      <c r="H214" s="110">
        <f>H215+H217</f>
        <v>6743</v>
      </c>
      <c r="I214" s="88">
        <f t="shared" si="35"/>
        <v>6743</v>
      </c>
      <c r="J214" s="110">
        <f>J215+J217</f>
        <v>-319.7</v>
      </c>
      <c r="K214" s="88">
        <f t="shared" si="31"/>
        <v>6423.3</v>
      </c>
      <c r="L214" s="110">
        <f>L215+L217</f>
        <v>11638</v>
      </c>
      <c r="M214" s="51">
        <f t="shared" si="34"/>
        <v>11638</v>
      </c>
      <c r="N214" s="110">
        <f>N215+N217</f>
        <v>23.2</v>
      </c>
      <c r="O214" s="80">
        <f t="shared" si="30"/>
        <v>11661.2</v>
      </c>
    </row>
    <row r="215" spans="2:15" s="83" customFormat="1" ht="69.599999999999994" customHeight="1" x14ac:dyDescent="0.4">
      <c r="B215" s="84"/>
      <c r="C215" s="7"/>
      <c r="D215" s="55" t="s">
        <v>387</v>
      </c>
      <c r="E215" s="56" t="s">
        <v>390</v>
      </c>
      <c r="F215" s="56"/>
      <c r="G215" s="68"/>
      <c r="H215" s="110">
        <f>H216</f>
        <v>835.1</v>
      </c>
      <c r="I215" s="88">
        <f t="shared" si="35"/>
        <v>835.1</v>
      </c>
      <c r="J215" s="110">
        <f>J216</f>
        <v>-319.7</v>
      </c>
      <c r="K215" s="88">
        <f t="shared" si="31"/>
        <v>515.40000000000009</v>
      </c>
      <c r="L215" s="110">
        <f>L216</f>
        <v>1516.6</v>
      </c>
      <c r="M215" s="51">
        <f t="shared" si="34"/>
        <v>1516.6</v>
      </c>
      <c r="N215" s="110">
        <f>N216</f>
        <v>23.2</v>
      </c>
      <c r="O215" s="80">
        <f t="shared" si="30"/>
        <v>1539.8</v>
      </c>
    </row>
    <row r="216" spans="2:15" s="83" customFormat="1" ht="45" customHeight="1" x14ac:dyDescent="0.4">
      <c r="B216" s="84"/>
      <c r="C216" s="7"/>
      <c r="D216" s="55" t="s">
        <v>20</v>
      </c>
      <c r="E216" s="56" t="s">
        <v>390</v>
      </c>
      <c r="F216" s="56" t="s">
        <v>313</v>
      </c>
      <c r="G216" s="68"/>
      <c r="H216" s="110">
        <v>835.1</v>
      </c>
      <c r="I216" s="88">
        <f t="shared" si="35"/>
        <v>835.1</v>
      </c>
      <c r="J216" s="110">
        <v>-319.7</v>
      </c>
      <c r="K216" s="88">
        <f t="shared" si="31"/>
        <v>515.40000000000009</v>
      </c>
      <c r="L216" s="110">
        <v>1516.6</v>
      </c>
      <c r="M216" s="51">
        <f t="shared" si="34"/>
        <v>1516.6</v>
      </c>
      <c r="N216" s="110">
        <v>23.2</v>
      </c>
      <c r="O216" s="80">
        <f t="shared" si="30"/>
        <v>1539.8</v>
      </c>
    </row>
    <row r="217" spans="2:15" s="83" customFormat="1" ht="84" customHeight="1" x14ac:dyDescent="0.4">
      <c r="B217" s="84"/>
      <c r="C217" s="7"/>
      <c r="D217" s="55" t="s">
        <v>388</v>
      </c>
      <c r="E217" s="56" t="s">
        <v>390</v>
      </c>
      <c r="F217" s="56"/>
      <c r="G217" s="68"/>
      <c r="H217" s="110">
        <f>H218</f>
        <v>5907.9</v>
      </c>
      <c r="I217" s="88">
        <f t="shared" si="35"/>
        <v>5907.9</v>
      </c>
      <c r="J217" s="110">
        <f>J218</f>
        <v>0</v>
      </c>
      <c r="K217" s="88">
        <f t="shared" si="31"/>
        <v>5907.9</v>
      </c>
      <c r="L217" s="110">
        <f>L218</f>
        <v>10121.4</v>
      </c>
      <c r="M217" s="51">
        <f t="shared" si="34"/>
        <v>10121.4</v>
      </c>
      <c r="N217" s="110">
        <f>N218</f>
        <v>0</v>
      </c>
      <c r="O217" s="80">
        <f t="shared" si="30"/>
        <v>10121.4</v>
      </c>
    </row>
    <row r="218" spans="2:15" s="83" customFormat="1" ht="48.6" customHeight="1" x14ac:dyDescent="0.4">
      <c r="B218" s="84"/>
      <c r="C218" s="7"/>
      <c r="D218" s="55" t="s">
        <v>20</v>
      </c>
      <c r="E218" s="56" t="s">
        <v>390</v>
      </c>
      <c r="F218" s="56" t="s">
        <v>313</v>
      </c>
      <c r="G218" s="68"/>
      <c r="H218" s="110">
        <v>5907.9</v>
      </c>
      <c r="I218" s="88">
        <f t="shared" si="35"/>
        <v>5907.9</v>
      </c>
      <c r="J218" s="110">
        <v>0</v>
      </c>
      <c r="K218" s="88">
        <f t="shared" si="31"/>
        <v>5907.9</v>
      </c>
      <c r="L218" s="110">
        <v>10121.4</v>
      </c>
      <c r="M218" s="51">
        <f t="shared" si="34"/>
        <v>10121.4</v>
      </c>
      <c r="N218" s="110">
        <v>0</v>
      </c>
      <c r="O218" s="80">
        <f t="shared" si="30"/>
        <v>10121.4</v>
      </c>
    </row>
    <row r="219" spans="2:15" ht="89.4" customHeight="1" x14ac:dyDescent="0.4">
      <c r="B219" s="12"/>
      <c r="C219" s="7"/>
      <c r="D219" s="74" t="s">
        <v>346</v>
      </c>
      <c r="E219" s="56" t="s">
        <v>345</v>
      </c>
      <c r="F219" s="56"/>
      <c r="G219" s="54"/>
      <c r="H219" s="110">
        <f>H220+H222</f>
        <v>20</v>
      </c>
      <c r="I219" s="88">
        <f t="shared" si="35"/>
        <v>20</v>
      </c>
      <c r="J219" s="110">
        <f>J220+J222</f>
        <v>0</v>
      </c>
      <c r="K219" s="88">
        <f t="shared" si="31"/>
        <v>20</v>
      </c>
      <c r="L219" s="110">
        <f>L220+L222</f>
        <v>20</v>
      </c>
      <c r="M219" s="51">
        <f t="shared" si="34"/>
        <v>20</v>
      </c>
      <c r="N219" s="110">
        <f>N220+N222</f>
        <v>0</v>
      </c>
      <c r="O219" s="80">
        <f t="shared" si="30"/>
        <v>20</v>
      </c>
    </row>
    <row r="220" spans="2:15" ht="32.25" customHeight="1" x14ac:dyDescent="0.4">
      <c r="B220" s="12"/>
      <c r="C220" s="7"/>
      <c r="D220" s="74" t="s">
        <v>342</v>
      </c>
      <c r="E220" s="56" t="s">
        <v>343</v>
      </c>
      <c r="F220" s="56"/>
      <c r="G220" s="54"/>
      <c r="H220" s="110">
        <f>H221</f>
        <v>10</v>
      </c>
      <c r="I220" s="88">
        <f t="shared" si="35"/>
        <v>10</v>
      </c>
      <c r="J220" s="110">
        <f>J221</f>
        <v>0</v>
      </c>
      <c r="K220" s="88">
        <f t="shared" si="31"/>
        <v>10</v>
      </c>
      <c r="L220" s="110">
        <f>L221</f>
        <v>10</v>
      </c>
      <c r="M220" s="51">
        <f t="shared" si="34"/>
        <v>10</v>
      </c>
      <c r="N220" s="110">
        <f>N221</f>
        <v>0</v>
      </c>
      <c r="O220" s="80">
        <f t="shared" si="30"/>
        <v>10</v>
      </c>
    </row>
    <row r="221" spans="2:15" ht="45" customHeight="1" x14ac:dyDescent="0.4">
      <c r="B221" s="12"/>
      <c r="C221" s="7"/>
      <c r="D221" s="74" t="s">
        <v>14</v>
      </c>
      <c r="E221" s="56" t="s">
        <v>343</v>
      </c>
      <c r="F221" s="56" t="s">
        <v>312</v>
      </c>
      <c r="G221" s="54">
        <v>14</v>
      </c>
      <c r="H221" s="110">
        <v>10</v>
      </c>
      <c r="I221" s="88">
        <f t="shared" si="35"/>
        <v>10</v>
      </c>
      <c r="J221" s="110">
        <v>0</v>
      </c>
      <c r="K221" s="88">
        <f t="shared" si="31"/>
        <v>10</v>
      </c>
      <c r="L221" s="110">
        <v>10</v>
      </c>
      <c r="M221" s="51">
        <f t="shared" si="34"/>
        <v>10</v>
      </c>
      <c r="N221" s="110">
        <v>0</v>
      </c>
      <c r="O221" s="80">
        <f t="shared" si="30"/>
        <v>10</v>
      </c>
    </row>
    <row r="222" spans="2:15" ht="28.5" customHeight="1" x14ac:dyDescent="0.4">
      <c r="B222" s="12"/>
      <c r="C222" s="7"/>
      <c r="D222" s="74" t="s">
        <v>73</v>
      </c>
      <c r="E222" s="56" t="s">
        <v>341</v>
      </c>
      <c r="F222" s="56"/>
      <c r="G222" s="54"/>
      <c r="H222" s="110">
        <f>H223</f>
        <v>10</v>
      </c>
      <c r="I222" s="88">
        <f t="shared" si="35"/>
        <v>10</v>
      </c>
      <c r="J222" s="110">
        <f>J223</f>
        <v>0</v>
      </c>
      <c r="K222" s="88">
        <f t="shared" si="31"/>
        <v>10</v>
      </c>
      <c r="L222" s="110">
        <f>L223</f>
        <v>10</v>
      </c>
      <c r="M222" s="51">
        <f t="shared" si="34"/>
        <v>10</v>
      </c>
      <c r="N222" s="110">
        <f>N223</f>
        <v>0</v>
      </c>
      <c r="O222" s="80">
        <f t="shared" si="30"/>
        <v>10</v>
      </c>
    </row>
    <row r="223" spans="2:15" ht="42.75" customHeight="1" x14ac:dyDescent="0.4">
      <c r="B223" s="12"/>
      <c r="C223" s="7"/>
      <c r="D223" s="74" t="s">
        <v>14</v>
      </c>
      <c r="E223" s="56" t="s">
        <v>341</v>
      </c>
      <c r="F223" s="56" t="s">
        <v>312</v>
      </c>
      <c r="G223" s="54">
        <v>7</v>
      </c>
      <c r="H223" s="110">
        <v>10</v>
      </c>
      <c r="I223" s="88">
        <f t="shared" si="35"/>
        <v>10</v>
      </c>
      <c r="J223" s="110">
        <v>0</v>
      </c>
      <c r="K223" s="88">
        <f t="shared" si="31"/>
        <v>10</v>
      </c>
      <c r="L223" s="110">
        <v>10</v>
      </c>
      <c r="M223" s="51">
        <f t="shared" si="34"/>
        <v>10</v>
      </c>
      <c r="N223" s="110">
        <v>0</v>
      </c>
      <c r="O223" s="80">
        <f t="shared" si="30"/>
        <v>10</v>
      </c>
    </row>
    <row r="224" spans="2:15" ht="73.5" customHeight="1" x14ac:dyDescent="0.4">
      <c r="B224" s="12"/>
      <c r="C224" s="13">
        <v>11</v>
      </c>
      <c r="D224" s="9" t="s">
        <v>300</v>
      </c>
      <c r="E224" s="70" t="s">
        <v>105</v>
      </c>
      <c r="F224" s="70"/>
      <c r="G224" s="15"/>
      <c r="H224" s="80">
        <f>H225+H230+H237+H246+H251</f>
        <v>60866.400000000009</v>
      </c>
      <c r="I224" s="95">
        <f t="shared" si="35"/>
        <v>60866.400000000009</v>
      </c>
      <c r="J224" s="80">
        <f>J225+J230+J237+J246+J251</f>
        <v>0</v>
      </c>
      <c r="K224" s="88">
        <f t="shared" si="31"/>
        <v>60866.400000000009</v>
      </c>
      <c r="L224" s="80">
        <f>L225+L230+L237+L246+L251</f>
        <v>60871.900000000009</v>
      </c>
      <c r="M224" s="80">
        <f t="shared" si="34"/>
        <v>60871.900000000009</v>
      </c>
      <c r="N224" s="80">
        <f>N225+N230+N237+N246+N251</f>
        <v>0</v>
      </c>
      <c r="O224" s="80">
        <f t="shared" si="30"/>
        <v>60871.900000000009</v>
      </c>
    </row>
    <row r="225" spans="2:15" ht="42" x14ac:dyDescent="0.4">
      <c r="B225" s="12"/>
      <c r="C225" s="7"/>
      <c r="D225" s="33" t="s">
        <v>302</v>
      </c>
      <c r="E225" s="66" t="s">
        <v>106</v>
      </c>
      <c r="F225" s="66"/>
      <c r="G225" s="34"/>
      <c r="H225" s="51">
        <f>H226</f>
        <v>1476.1999999999998</v>
      </c>
      <c r="I225" s="88">
        <f t="shared" si="35"/>
        <v>1476.1999999999998</v>
      </c>
      <c r="J225" s="51">
        <f>J226</f>
        <v>0</v>
      </c>
      <c r="K225" s="88">
        <f t="shared" si="31"/>
        <v>1476.1999999999998</v>
      </c>
      <c r="L225" s="51">
        <f>L226</f>
        <v>1476.1999999999998</v>
      </c>
      <c r="M225" s="51">
        <f t="shared" si="34"/>
        <v>1476.1999999999998</v>
      </c>
      <c r="N225" s="51">
        <f>N226</f>
        <v>0</v>
      </c>
      <c r="O225" s="80">
        <f t="shared" si="30"/>
        <v>1476.1999999999998</v>
      </c>
    </row>
    <row r="226" spans="2:15" ht="42" x14ac:dyDescent="0.4">
      <c r="B226" s="12"/>
      <c r="C226" s="7"/>
      <c r="D226" s="33" t="s">
        <v>301</v>
      </c>
      <c r="E226" s="66" t="s">
        <v>107</v>
      </c>
      <c r="F226" s="66"/>
      <c r="G226" s="34"/>
      <c r="H226" s="51">
        <f>H227+H228+H229</f>
        <v>1476.1999999999998</v>
      </c>
      <c r="I226" s="88">
        <f t="shared" si="35"/>
        <v>1476.1999999999998</v>
      </c>
      <c r="J226" s="51">
        <f>J227+J228+J229</f>
        <v>0</v>
      </c>
      <c r="K226" s="88">
        <f t="shared" si="31"/>
        <v>1476.1999999999998</v>
      </c>
      <c r="L226" s="51">
        <f>L227+L228+L229</f>
        <v>1476.1999999999998</v>
      </c>
      <c r="M226" s="51">
        <f t="shared" si="34"/>
        <v>1476.1999999999998</v>
      </c>
      <c r="N226" s="51">
        <f>N227+N228+N229</f>
        <v>0</v>
      </c>
      <c r="O226" s="80">
        <f t="shared" si="30"/>
        <v>1476.1999999999998</v>
      </c>
    </row>
    <row r="227" spans="2:15" ht="111.75" customHeight="1" x14ac:dyDescent="0.4">
      <c r="B227" s="12"/>
      <c r="C227" s="7"/>
      <c r="D227" s="33" t="s">
        <v>75</v>
      </c>
      <c r="E227" s="66" t="s">
        <v>107</v>
      </c>
      <c r="F227" s="66">
        <v>100</v>
      </c>
      <c r="G227" s="34">
        <v>4</v>
      </c>
      <c r="H227" s="51">
        <v>1403.6</v>
      </c>
      <c r="I227" s="88">
        <f t="shared" si="35"/>
        <v>1403.6</v>
      </c>
      <c r="J227" s="51">
        <v>0</v>
      </c>
      <c r="K227" s="88">
        <f t="shared" si="31"/>
        <v>1403.6</v>
      </c>
      <c r="L227" s="51">
        <v>1403.6</v>
      </c>
      <c r="M227" s="51">
        <f t="shared" si="34"/>
        <v>1403.6</v>
      </c>
      <c r="N227" s="51">
        <v>0</v>
      </c>
      <c r="O227" s="80">
        <f t="shared" si="30"/>
        <v>1403.6</v>
      </c>
    </row>
    <row r="228" spans="2:15" ht="50.25" customHeight="1" x14ac:dyDescent="0.4">
      <c r="B228" s="12"/>
      <c r="C228" s="7"/>
      <c r="D228" s="33" t="s">
        <v>14</v>
      </c>
      <c r="E228" s="66" t="s">
        <v>107</v>
      </c>
      <c r="F228" s="66">
        <v>200</v>
      </c>
      <c r="G228" s="34">
        <v>4</v>
      </c>
      <c r="H228" s="51">
        <v>70.099999999999994</v>
      </c>
      <c r="I228" s="88">
        <f t="shared" si="35"/>
        <v>70.099999999999994</v>
      </c>
      <c r="J228" s="51">
        <v>0</v>
      </c>
      <c r="K228" s="88">
        <f t="shared" si="31"/>
        <v>70.099999999999994</v>
      </c>
      <c r="L228" s="51">
        <v>70.099999999999994</v>
      </c>
      <c r="M228" s="51">
        <f t="shared" si="34"/>
        <v>70.099999999999994</v>
      </c>
      <c r="N228" s="51">
        <v>0</v>
      </c>
      <c r="O228" s="80">
        <f t="shared" si="30"/>
        <v>70.099999999999994</v>
      </c>
    </row>
    <row r="229" spans="2:15" ht="21" x14ac:dyDescent="0.4">
      <c r="B229" s="12"/>
      <c r="C229" s="7"/>
      <c r="D229" s="33" t="s">
        <v>18</v>
      </c>
      <c r="E229" s="66" t="s">
        <v>107</v>
      </c>
      <c r="F229" s="66">
        <v>800</v>
      </c>
      <c r="G229" s="34">
        <v>4</v>
      </c>
      <c r="H229" s="51">
        <v>2.5</v>
      </c>
      <c r="I229" s="88">
        <f t="shared" si="35"/>
        <v>2.5</v>
      </c>
      <c r="J229" s="51">
        <v>0</v>
      </c>
      <c r="K229" s="88">
        <f t="shared" si="31"/>
        <v>2.5</v>
      </c>
      <c r="L229" s="51">
        <v>2.5</v>
      </c>
      <c r="M229" s="51">
        <f t="shared" si="34"/>
        <v>2.5</v>
      </c>
      <c r="N229" s="51">
        <v>0</v>
      </c>
      <c r="O229" s="80">
        <f t="shared" si="30"/>
        <v>2.5</v>
      </c>
    </row>
    <row r="230" spans="2:15" ht="66" customHeight="1" x14ac:dyDescent="0.4">
      <c r="B230" s="12"/>
      <c r="C230" s="7"/>
      <c r="D230" s="33" t="s">
        <v>303</v>
      </c>
      <c r="E230" s="66" t="s">
        <v>108</v>
      </c>
      <c r="F230" s="66"/>
      <c r="G230" s="34"/>
      <c r="H230" s="51">
        <f>H231+H233+H235</f>
        <v>18056.2</v>
      </c>
      <c r="I230" s="88">
        <f t="shared" si="35"/>
        <v>18056.2</v>
      </c>
      <c r="J230" s="51">
        <f>J231+J233+J235</f>
        <v>0</v>
      </c>
      <c r="K230" s="88">
        <f t="shared" si="31"/>
        <v>18056.2</v>
      </c>
      <c r="L230" s="51">
        <f>L231+L233+L235</f>
        <v>18061.7</v>
      </c>
      <c r="M230" s="51">
        <f t="shared" si="34"/>
        <v>18061.7</v>
      </c>
      <c r="N230" s="51">
        <f>N231+N233+N235</f>
        <v>0</v>
      </c>
      <c r="O230" s="80">
        <f t="shared" si="30"/>
        <v>18061.7</v>
      </c>
    </row>
    <row r="231" spans="2:15" ht="48.75" customHeight="1" x14ac:dyDescent="0.4">
      <c r="B231" s="12"/>
      <c r="C231" s="7"/>
      <c r="D231" s="33" t="s">
        <v>109</v>
      </c>
      <c r="E231" s="66" t="s">
        <v>110</v>
      </c>
      <c r="F231" s="66"/>
      <c r="G231" s="34"/>
      <c r="H231" s="51">
        <f>H232</f>
        <v>17660.099999999999</v>
      </c>
      <c r="I231" s="88">
        <f t="shared" si="35"/>
        <v>17660.099999999999</v>
      </c>
      <c r="J231" s="51">
        <f>J232</f>
        <v>0</v>
      </c>
      <c r="K231" s="88">
        <f t="shared" si="31"/>
        <v>17660.099999999999</v>
      </c>
      <c r="L231" s="51">
        <f>L232</f>
        <v>17660.099999999999</v>
      </c>
      <c r="M231" s="51">
        <f t="shared" si="34"/>
        <v>17660.099999999999</v>
      </c>
      <c r="N231" s="51">
        <f>N232</f>
        <v>0</v>
      </c>
      <c r="O231" s="80">
        <f t="shared" si="30"/>
        <v>17660.099999999999</v>
      </c>
    </row>
    <row r="232" spans="2:15" ht="63" x14ac:dyDescent="0.4">
      <c r="B232" s="12"/>
      <c r="C232" s="7"/>
      <c r="D232" s="33" t="s">
        <v>9</v>
      </c>
      <c r="E232" s="66" t="s">
        <v>110</v>
      </c>
      <c r="F232" s="66">
        <v>600</v>
      </c>
      <c r="G232" s="34">
        <v>3</v>
      </c>
      <c r="H232" s="51">
        <v>17660.099999999999</v>
      </c>
      <c r="I232" s="88">
        <f t="shared" si="35"/>
        <v>17660.099999999999</v>
      </c>
      <c r="J232" s="51">
        <v>0</v>
      </c>
      <c r="K232" s="88">
        <f t="shared" si="31"/>
        <v>17660.099999999999</v>
      </c>
      <c r="L232" s="51">
        <v>17660.099999999999</v>
      </c>
      <c r="M232" s="51">
        <f t="shared" si="34"/>
        <v>17660.099999999999</v>
      </c>
      <c r="N232" s="51">
        <v>0</v>
      </c>
      <c r="O232" s="80">
        <f t="shared" si="30"/>
        <v>17660.099999999999</v>
      </c>
    </row>
    <row r="233" spans="2:15" s="83" customFormat="1" ht="21" x14ac:dyDescent="0.4">
      <c r="B233" s="84"/>
      <c r="C233" s="7"/>
      <c r="D233" s="21" t="s">
        <v>377</v>
      </c>
      <c r="E233" s="103" t="s">
        <v>378</v>
      </c>
      <c r="F233" s="103"/>
      <c r="G233" s="68"/>
      <c r="H233" s="51">
        <f>H234</f>
        <v>258.7</v>
      </c>
      <c r="I233" s="88">
        <f t="shared" si="35"/>
        <v>258.7</v>
      </c>
      <c r="J233" s="51">
        <f>J234</f>
        <v>0</v>
      </c>
      <c r="K233" s="88">
        <f t="shared" si="31"/>
        <v>258.7</v>
      </c>
      <c r="L233" s="51">
        <f>L234</f>
        <v>258.7</v>
      </c>
      <c r="M233" s="51">
        <f t="shared" si="34"/>
        <v>258.7</v>
      </c>
      <c r="N233" s="51">
        <f>N234</f>
        <v>0</v>
      </c>
      <c r="O233" s="80">
        <f t="shared" si="30"/>
        <v>258.7</v>
      </c>
    </row>
    <row r="234" spans="2:15" s="83" customFormat="1" ht="43.2" customHeight="1" x14ac:dyDescent="0.4">
      <c r="B234" s="84"/>
      <c r="C234" s="7"/>
      <c r="D234" s="55" t="s">
        <v>20</v>
      </c>
      <c r="E234" s="103" t="s">
        <v>378</v>
      </c>
      <c r="F234" s="103">
        <v>600</v>
      </c>
      <c r="G234" s="68">
        <v>3</v>
      </c>
      <c r="H234" s="51">
        <v>258.7</v>
      </c>
      <c r="I234" s="88">
        <f t="shared" si="35"/>
        <v>258.7</v>
      </c>
      <c r="J234" s="51">
        <v>0</v>
      </c>
      <c r="K234" s="88">
        <f t="shared" si="31"/>
        <v>258.7</v>
      </c>
      <c r="L234" s="51">
        <v>258.7</v>
      </c>
      <c r="M234" s="51">
        <f t="shared" si="34"/>
        <v>258.7</v>
      </c>
      <c r="N234" s="51">
        <v>0</v>
      </c>
      <c r="O234" s="80">
        <f t="shared" ref="O234:O311" si="36">N234+M234</f>
        <v>258.7</v>
      </c>
    </row>
    <row r="235" spans="2:15" ht="200.25" customHeight="1" x14ac:dyDescent="0.4">
      <c r="B235" s="12"/>
      <c r="C235" s="7"/>
      <c r="D235" s="5" t="s">
        <v>10</v>
      </c>
      <c r="E235" s="66" t="s">
        <v>111</v>
      </c>
      <c r="F235" s="66"/>
      <c r="G235" s="34"/>
      <c r="H235" s="51">
        <f>H236</f>
        <v>137.4</v>
      </c>
      <c r="I235" s="88">
        <f t="shared" si="35"/>
        <v>137.4</v>
      </c>
      <c r="J235" s="51">
        <f>J236</f>
        <v>0</v>
      </c>
      <c r="K235" s="88">
        <f t="shared" si="31"/>
        <v>137.4</v>
      </c>
      <c r="L235" s="51">
        <f>L236</f>
        <v>142.9</v>
      </c>
      <c r="M235" s="51">
        <f t="shared" si="34"/>
        <v>142.9</v>
      </c>
      <c r="N235" s="51">
        <f>N236</f>
        <v>0</v>
      </c>
      <c r="O235" s="80">
        <f t="shared" si="36"/>
        <v>142.9</v>
      </c>
    </row>
    <row r="236" spans="2:15" ht="63" x14ac:dyDescent="0.4">
      <c r="B236" s="12"/>
      <c r="C236" s="7"/>
      <c r="D236" s="33" t="s">
        <v>9</v>
      </c>
      <c r="E236" s="66" t="s">
        <v>111</v>
      </c>
      <c r="F236" s="66">
        <v>600</v>
      </c>
      <c r="G236" s="34">
        <v>3</v>
      </c>
      <c r="H236" s="51">
        <v>137.4</v>
      </c>
      <c r="I236" s="88">
        <f t="shared" si="35"/>
        <v>137.4</v>
      </c>
      <c r="J236" s="51">
        <v>0</v>
      </c>
      <c r="K236" s="88">
        <f t="shared" si="31"/>
        <v>137.4</v>
      </c>
      <c r="L236" s="51">
        <v>142.9</v>
      </c>
      <c r="M236" s="51">
        <f t="shared" si="34"/>
        <v>142.9</v>
      </c>
      <c r="N236" s="51">
        <v>0</v>
      </c>
      <c r="O236" s="80">
        <f t="shared" si="36"/>
        <v>142.9</v>
      </c>
    </row>
    <row r="237" spans="2:15" ht="70.5" customHeight="1" x14ac:dyDescent="0.4">
      <c r="B237" s="12"/>
      <c r="C237" s="7"/>
      <c r="D237" s="33" t="s">
        <v>259</v>
      </c>
      <c r="E237" s="66" t="s">
        <v>112</v>
      </c>
      <c r="F237" s="66"/>
      <c r="G237" s="34"/>
      <c r="H237" s="51">
        <f>H238+H240+H242+H244</f>
        <v>14042.4</v>
      </c>
      <c r="I237" s="88">
        <f t="shared" si="35"/>
        <v>14042.4</v>
      </c>
      <c r="J237" s="51">
        <f>J238+J240+J242+J244</f>
        <v>0</v>
      </c>
      <c r="K237" s="88">
        <f t="shared" ref="K237:K314" si="37">J237+I237</f>
        <v>14042.4</v>
      </c>
      <c r="L237" s="51">
        <f>L238+L240+L242+L244</f>
        <v>14042.4</v>
      </c>
      <c r="M237" s="51">
        <f t="shared" si="34"/>
        <v>14042.4</v>
      </c>
      <c r="N237" s="51">
        <f>N238+N240+N242+N244</f>
        <v>0</v>
      </c>
      <c r="O237" s="80">
        <f t="shared" si="36"/>
        <v>14042.4</v>
      </c>
    </row>
    <row r="238" spans="2:15" ht="48.75" customHeight="1" x14ac:dyDescent="0.4">
      <c r="B238" s="12"/>
      <c r="C238" s="7"/>
      <c r="D238" s="33" t="s">
        <v>109</v>
      </c>
      <c r="E238" s="66" t="s">
        <v>113</v>
      </c>
      <c r="F238" s="66"/>
      <c r="G238" s="34"/>
      <c r="H238" s="51">
        <f>H239</f>
        <v>13680</v>
      </c>
      <c r="I238" s="88">
        <f t="shared" si="35"/>
        <v>13680</v>
      </c>
      <c r="J238" s="51">
        <f>J239</f>
        <v>0</v>
      </c>
      <c r="K238" s="88">
        <f t="shared" si="37"/>
        <v>13680</v>
      </c>
      <c r="L238" s="51">
        <f>L239</f>
        <v>13680</v>
      </c>
      <c r="M238" s="51">
        <f t="shared" si="34"/>
        <v>13680</v>
      </c>
      <c r="N238" s="51">
        <f>N239</f>
        <v>0</v>
      </c>
      <c r="O238" s="80">
        <f t="shared" si="36"/>
        <v>13680</v>
      </c>
    </row>
    <row r="239" spans="2:15" ht="63" x14ac:dyDescent="0.4">
      <c r="B239" s="12"/>
      <c r="C239" s="7"/>
      <c r="D239" s="33" t="s">
        <v>9</v>
      </c>
      <c r="E239" s="66" t="s">
        <v>113</v>
      </c>
      <c r="F239" s="66">
        <v>600</v>
      </c>
      <c r="G239" s="34">
        <v>1</v>
      </c>
      <c r="H239" s="51">
        <v>13680</v>
      </c>
      <c r="I239" s="88">
        <f t="shared" si="35"/>
        <v>13680</v>
      </c>
      <c r="J239" s="51">
        <v>0</v>
      </c>
      <c r="K239" s="88">
        <f t="shared" si="37"/>
        <v>13680</v>
      </c>
      <c r="L239" s="51">
        <v>13680</v>
      </c>
      <c r="M239" s="51">
        <f t="shared" si="34"/>
        <v>13680</v>
      </c>
      <c r="N239" s="51">
        <v>0</v>
      </c>
      <c r="O239" s="80">
        <f t="shared" si="36"/>
        <v>13680</v>
      </c>
    </row>
    <row r="240" spans="2:15" s="83" customFormat="1" ht="21" x14ac:dyDescent="0.4">
      <c r="B240" s="84"/>
      <c r="C240" s="7"/>
      <c r="D240" s="21" t="s">
        <v>377</v>
      </c>
      <c r="E240" s="103" t="s">
        <v>379</v>
      </c>
      <c r="F240" s="103"/>
      <c r="G240" s="68"/>
      <c r="H240" s="51">
        <f>H241</f>
        <v>362.4</v>
      </c>
      <c r="I240" s="88">
        <f t="shared" si="35"/>
        <v>362.4</v>
      </c>
      <c r="J240" s="51">
        <f>J241</f>
        <v>0</v>
      </c>
      <c r="K240" s="88">
        <f t="shared" si="37"/>
        <v>362.4</v>
      </c>
      <c r="L240" s="51">
        <f>L241</f>
        <v>362.4</v>
      </c>
      <c r="M240" s="51">
        <f t="shared" si="34"/>
        <v>362.4</v>
      </c>
      <c r="N240" s="51">
        <f>N241</f>
        <v>0</v>
      </c>
      <c r="O240" s="80">
        <f t="shared" si="36"/>
        <v>362.4</v>
      </c>
    </row>
    <row r="241" spans="2:15" s="83" customFormat="1" ht="38.4" x14ac:dyDescent="0.4">
      <c r="B241" s="84"/>
      <c r="C241" s="7"/>
      <c r="D241" s="55" t="s">
        <v>20</v>
      </c>
      <c r="E241" s="103" t="s">
        <v>379</v>
      </c>
      <c r="F241" s="103">
        <v>600</v>
      </c>
      <c r="G241" s="68"/>
      <c r="H241" s="51">
        <v>362.4</v>
      </c>
      <c r="I241" s="88">
        <f t="shared" si="35"/>
        <v>362.4</v>
      </c>
      <c r="J241" s="51">
        <v>0</v>
      </c>
      <c r="K241" s="88">
        <f t="shared" si="37"/>
        <v>362.4</v>
      </c>
      <c r="L241" s="51">
        <v>362.4</v>
      </c>
      <c r="M241" s="51">
        <f t="shared" si="34"/>
        <v>362.4</v>
      </c>
      <c r="N241" s="51">
        <v>0</v>
      </c>
      <c r="O241" s="80">
        <f t="shared" si="36"/>
        <v>362.4</v>
      </c>
    </row>
    <row r="242" spans="2:15" ht="63" x14ac:dyDescent="0.4">
      <c r="B242" s="12"/>
      <c r="C242" s="7"/>
      <c r="D242" s="33" t="s">
        <v>114</v>
      </c>
      <c r="E242" s="66" t="s">
        <v>115</v>
      </c>
      <c r="F242" s="66"/>
      <c r="G242" s="34"/>
      <c r="H242" s="51">
        <f>H243</f>
        <v>0</v>
      </c>
      <c r="I242" s="88">
        <f t="shared" si="35"/>
        <v>0</v>
      </c>
      <c r="J242" s="51">
        <f>J243</f>
        <v>0</v>
      </c>
      <c r="K242" s="88">
        <f t="shared" si="37"/>
        <v>0</v>
      </c>
      <c r="L242" s="51">
        <f>L243</f>
        <v>0</v>
      </c>
      <c r="M242" s="51">
        <f t="shared" si="34"/>
        <v>0</v>
      </c>
      <c r="N242" s="51">
        <f>N243</f>
        <v>0</v>
      </c>
      <c r="O242" s="80">
        <f t="shared" si="36"/>
        <v>0</v>
      </c>
    </row>
    <row r="243" spans="2:15" ht="63" x14ac:dyDescent="0.4">
      <c r="B243" s="12"/>
      <c r="C243" s="7"/>
      <c r="D243" s="33" t="s">
        <v>20</v>
      </c>
      <c r="E243" s="66" t="s">
        <v>115</v>
      </c>
      <c r="F243" s="66">
        <v>600</v>
      </c>
      <c r="G243" s="34">
        <v>1</v>
      </c>
      <c r="H243" s="51"/>
      <c r="I243" s="88">
        <f t="shared" si="35"/>
        <v>0</v>
      </c>
      <c r="J243" s="51"/>
      <c r="K243" s="88">
        <f t="shared" si="37"/>
        <v>0</v>
      </c>
      <c r="L243" s="51"/>
      <c r="M243" s="51">
        <f t="shared" si="34"/>
        <v>0</v>
      </c>
      <c r="N243" s="51"/>
      <c r="O243" s="80">
        <f t="shared" si="36"/>
        <v>0</v>
      </c>
    </row>
    <row r="244" spans="2:15" ht="42" x14ac:dyDescent="0.4">
      <c r="B244" s="12"/>
      <c r="C244" s="7"/>
      <c r="D244" s="33" t="s">
        <v>116</v>
      </c>
      <c r="E244" s="66" t="s">
        <v>117</v>
      </c>
      <c r="F244" s="66"/>
      <c r="G244" s="34"/>
      <c r="H244" s="51">
        <f>H245</f>
        <v>0</v>
      </c>
      <c r="I244" s="88">
        <f t="shared" si="35"/>
        <v>0</v>
      </c>
      <c r="J244" s="51">
        <f>J245</f>
        <v>0</v>
      </c>
      <c r="K244" s="88">
        <f t="shared" si="37"/>
        <v>0</v>
      </c>
      <c r="L244" s="51">
        <f>L245</f>
        <v>0</v>
      </c>
      <c r="M244" s="51">
        <f t="shared" si="34"/>
        <v>0</v>
      </c>
      <c r="N244" s="51">
        <f>N245</f>
        <v>0</v>
      </c>
      <c r="O244" s="80">
        <f t="shared" si="36"/>
        <v>0</v>
      </c>
    </row>
    <row r="245" spans="2:15" ht="80.25" customHeight="1" x14ac:dyDescent="0.4">
      <c r="B245" s="12"/>
      <c r="C245" s="7"/>
      <c r="D245" s="33" t="s">
        <v>20</v>
      </c>
      <c r="E245" s="66" t="s">
        <v>117</v>
      </c>
      <c r="F245" s="66">
        <v>600</v>
      </c>
      <c r="G245" s="34">
        <v>1</v>
      </c>
      <c r="H245" s="51"/>
      <c r="I245" s="88">
        <f t="shared" si="35"/>
        <v>0</v>
      </c>
      <c r="J245" s="51"/>
      <c r="K245" s="88">
        <f t="shared" si="37"/>
        <v>0</v>
      </c>
      <c r="L245" s="51"/>
      <c r="M245" s="51">
        <f t="shared" si="34"/>
        <v>0</v>
      </c>
      <c r="N245" s="51"/>
      <c r="O245" s="80">
        <f t="shared" si="36"/>
        <v>0</v>
      </c>
    </row>
    <row r="246" spans="2:15" ht="39" customHeight="1" x14ac:dyDescent="0.4">
      <c r="B246" s="12"/>
      <c r="C246" s="7"/>
      <c r="D246" s="33" t="s">
        <v>243</v>
      </c>
      <c r="E246" s="66" t="s">
        <v>118</v>
      </c>
      <c r="F246" s="66"/>
      <c r="G246" s="34"/>
      <c r="H246" s="51">
        <f>H247</f>
        <v>1998.5</v>
      </c>
      <c r="I246" s="88">
        <f t="shared" si="35"/>
        <v>1998.5</v>
      </c>
      <c r="J246" s="51">
        <f>J247</f>
        <v>0</v>
      </c>
      <c r="K246" s="88">
        <f t="shared" si="37"/>
        <v>1998.5</v>
      </c>
      <c r="L246" s="51">
        <f>L247</f>
        <v>1998.5</v>
      </c>
      <c r="M246" s="51">
        <f t="shared" ref="M246:M262" si="38">L246</f>
        <v>1998.5</v>
      </c>
      <c r="N246" s="51">
        <f>N247</f>
        <v>0</v>
      </c>
      <c r="O246" s="80">
        <f t="shared" si="36"/>
        <v>1998.5</v>
      </c>
    </row>
    <row r="247" spans="2:15" ht="42" x14ac:dyDescent="0.4">
      <c r="B247" s="12"/>
      <c r="C247" s="7"/>
      <c r="D247" s="33" t="s">
        <v>80</v>
      </c>
      <c r="E247" s="66" t="s">
        <v>119</v>
      </c>
      <c r="F247" s="66"/>
      <c r="G247" s="34"/>
      <c r="H247" s="51">
        <f>H248+H249+H250</f>
        <v>1998.5</v>
      </c>
      <c r="I247" s="88">
        <f t="shared" si="35"/>
        <v>1998.5</v>
      </c>
      <c r="J247" s="51">
        <f>J248+J249+J250</f>
        <v>0</v>
      </c>
      <c r="K247" s="88">
        <f t="shared" si="37"/>
        <v>1998.5</v>
      </c>
      <c r="L247" s="51">
        <f>L248+L249+L250</f>
        <v>1998.5</v>
      </c>
      <c r="M247" s="51">
        <f t="shared" si="38"/>
        <v>1998.5</v>
      </c>
      <c r="N247" s="51">
        <f>N248+N249+N250</f>
        <v>0</v>
      </c>
      <c r="O247" s="80">
        <f t="shared" si="36"/>
        <v>1998.5</v>
      </c>
    </row>
    <row r="248" spans="2:15" ht="121.5" customHeight="1" x14ac:dyDescent="0.4">
      <c r="B248" s="12"/>
      <c r="C248" s="7"/>
      <c r="D248" s="33" t="s">
        <v>75</v>
      </c>
      <c r="E248" s="66" t="s">
        <v>119</v>
      </c>
      <c r="F248" s="66">
        <v>100</v>
      </c>
      <c r="G248" s="34">
        <v>4</v>
      </c>
      <c r="H248" s="51">
        <v>1944.3</v>
      </c>
      <c r="I248" s="88">
        <f t="shared" si="35"/>
        <v>1944.3</v>
      </c>
      <c r="J248" s="51">
        <v>0</v>
      </c>
      <c r="K248" s="88">
        <f t="shared" si="37"/>
        <v>1944.3</v>
      </c>
      <c r="L248" s="51">
        <v>1944.3</v>
      </c>
      <c r="M248" s="51">
        <f t="shared" si="38"/>
        <v>1944.3</v>
      </c>
      <c r="N248" s="51">
        <v>0</v>
      </c>
      <c r="O248" s="80">
        <f t="shared" si="36"/>
        <v>1944.3</v>
      </c>
    </row>
    <row r="249" spans="2:15" ht="42" x14ac:dyDescent="0.4">
      <c r="B249" s="12"/>
      <c r="C249" s="7"/>
      <c r="D249" s="33" t="s">
        <v>14</v>
      </c>
      <c r="E249" s="66" t="s">
        <v>119</v>
      </c>
      <c r="F249" s="66">
        <v>200</v>
      </c>
      <c r="G249" s="34">
        <v>4</v>
      </c>
      <c r="H249" s="51">
        <v>53.2</v>
      </c>
      <c r="I249" s="88">
        <f t="shared" si="35"/>
        <v>53.2</v>
      </c>
      <c r="J249" s="51">
        <v>0</v>
      </c>
      <c r="K249" s="88">
        <f t="shared" si="37"/>
        <v>53.2</v>
      </c>
      <c r="L249" s="51">
        <v>53.2</v>
      </c>
      <c r="M249" s="51">
        <f t="shared" si="38"/>
        <v>53.2</v>
      </c>
      <c r="N249" s="51">
        <v>0</v>
      </c>
      <c r="O249" s="80">
        <f t="shared" si="36"/>
        <v>53.2</v>
      </c>
    </row>
    <row r="250" spans="2:15" ht="21" x14ac:dyDescent="0.4">
      <c r="B250" s="12"/>
      <c r="C250" s="7"/>
      <c r="D250" s="33" t="s">
        <v>18</v>
      </c>
      <c r="E250" s="66" t="s">
        <v>119</v>
      </c>
      <c r="F250" s="66">
        <v>800</v>
      </c>
      <c r="G250" s="34">
        <v>4</v>
      </c>
      <c r="H250" s="51">
        <v>1</v>
      </c>
      <c r="I250" s="88">
        <f t="shared" si="35"/>
        <v>1</v>
      </c>
      <c r="J250" s="51">
        <v>0</v>
      </c>
      <c r="K250" s="88">
        <f t="shared" si="37"/>
        <v>1</v>
      </c>
      <c r="L250" s="51">
        <v>1</v>
      </c>
      <c r="M250" s="51">
        <f t="shared" si="38"/>
        <v>1</v>
      </c>
      <c r="N250" s="51">
        <v>0</v>
      </c>
      <c r="O250" s="80">
        <f t="shared" si="36"/>
        <v>1</v>
      </c>
    </row>
    <row r="251" spans="2:15" ht="42" x14ac:dyDescent="0.4">
      <c r="B251" s="12"/>
      <c r="C251" s="7"/>
      <c r="D251" s="33" t="s">
        <v>258</v>
      </c>
      <c r="E251" s="66" t="s">
        <v>120</v>
      </c>
      <c r="F251" s="66"/>
      <c r="G251" s="34"/>
      <c r="H251" s="51">
        <f>H252+H254</f>
        <v>25293.100000000002</v>
      </c>
      <c r="I251" s="88">
        <f t="shared" si="35"/>
        <v>25293.100000000002</v>
      </c>
      <c r="J251" s="51">
        <f>J252+J254</f>
        <v>0</v>
      </c>
      <c r="K251" s="88">
        <f t="shared" si="37"/>
        <v>25293.100000000002</v>
      </c>
      <c r="L251" s="51">
        <f>L252+L254</f>
        <v>25293.100000000002</v>
      </c>
      <c r="M251" s="51">
        <f t="shared" si="38"/>
        <v>25293.100000000002</v>
      </c>
      <c r="N251" s="51">
        <f>N252+N254</f>
        <v>0</v>
      </c>
      <c r="O251" s="80">
        <f t="shared" si="36"/>
        <v>25293.100000000002</v>
      </c>
    </row>
    <row r="252" spans="2:15" ht="42" x14ac:dyDescent="0.4">
      <c r="B252" s="12"/>
      <c r="C252" s="7"/>
      <c r="D252" s="33" t="s">
        <v>109</v>
      </c>
      <c r="E252" s="66" t="s">
        <v>121</v>
      </c>
      <c r="F252" s="66"/>
      <c r="G252" s="34"/>
      <c r="H252" s="51">
        <f>H253</f>
        <v>23045.9</v>
      </c>
      <c r="I252" s="88">
        <f t="shared" si="35"/>
        <v>23045.9</v>
      </c>
      <c r="J252" s="51">
        <f>J253</f>
        <v>0</v>
      </c>
      <c r="K252" s="88">
        <f t="shared" si="37"/>
        <v>23045.9</v>
      </c>
      <c r="L252" s="51">
        <f>L253</f>
        <v>23045.9</v>
      </c>
      <c r="M252" s="51">
        <f t="shared" si="38"/>
        <v>23045.9</v>
      </c>
      <c r="N252" s="51">
        <f>N253</f>
        <v>0</v>
      </c>
      <c r="O252" s="80">
        <f t="shared" si="36"/>
        <v>23045.9</v>
      </c>
    </row>
    <row r="253" spans="2:15" s="17" customFormat="1" ht="63" x14ac:dyDescent="0.4">
      <c r="B253" s="40"/>
      <c r="C253" s="7"/>
      <c r="D253" s="33" t="s">
        <v>9</v>
      </c>
      <c r="E253" s="66" t="s">
        <v>121</v>
      </c>
      <c r="F253" s="66">
        <v>600</v>
      </c>
      <c r="G253" s="34">
        <v>1</v>
      </c>
      <c r="H253" s="51">
        <v>23045.9</v>
      </c>
      <c r="I253" s="88">
        <f t="shared" si="35"/>
        <v>23045.9</v>
      </c>
      <c r="J253" s="51">
        <v>0</v>
      </c>
      <c r="K253" s="88">
        <f t="shared" si="37"/>
        <v>23045.9</v>
      </c>
      <c r="L253" s="51">
        <v>23045.9</v>
      </c>
      <c r="M253" s="51">
        <f t="shared" si="38"/>
        <v>23045.9</v>
      </c>
      <c r="N253" s="51">
        <v>0</v>
      </c>
      <c r="O253" s="80">
        <f t="shared" si="36"/>
        <v>23045.9</v>
      </c>
    </row>
    <row r="254" spans="2:15" s="17" customFormat="1" ht="21" x14ac:dyDescent="0.4">
      <c r="B254" s="40"/>
      <c r="C254" s="7"/>
      <c r="D254" s="21" t="s">
        <v>377</v>
      </c>
      <c r="E254" s="103" t="s">
        <v>380</v>
      </c>
      <c r="F254" s="103"/>
      <c r="G254" s="68"/>
      <c r="H254" s="51">
        <f>H255</f>
        <v>2247.1999999999998</v>
      </c>
      <c r="I254" s="88">
        <f t="shared" si="35"/>
        <v>2247.1999999999998</v>
      </c>
      <c r="J254" s="51">
        <f>J255</f>
        <v>0</v>
      </c>
      <c r="K254" s="88">
        <f t="shared" si="37"/>
        <v>2247.1999999999998</v>
      </c>
      <c r="L254" s="51">
        <f>L255</f>
        <v>2247.1999999999998</v>
      </c>
      <c r="M254" s="51">
        <f t="shared" si="38"/>
        <v>2247.1999999999998</v>
      </c>
      <c r="N254" s="51">
        <f>N255</f>
        <v>0</v>
      </c>
      <c r="O254" s="80">
        <f t="shared" si="36"/>
        <v>2247.1999999999998</v>
      </c>
    </row>
    <row r="255" spans="2:15" s="17" customFormat="1" ht="44.4" customHeight="1" x14ac:dyDescent="0.4">
      <c r="B255" s="40"/>
      <c r="C255" s="7"/>
      <c r="D255" s="55" t="s">
        <v>20</v>
      </c>
      <c r="E255" s="103" t="s">
        <v>380</v>
      </c>
      <c r="F255" s="103">
        <v>600</v>
      </c>
      <c r="G255" s="68">
        <v>1</v>
      </c>
      <c r="H255" s="51">
        <v>2247.1999999999998</v>
      </c>
      <c r="I255" s="88">
        <f t="shared" si="35"/>
        <v>2247.1999999999998</v>
      </c>
      <c r="J255" s="51">
        <v>0</v>
      </c>
      <c r="K255" s="88">
        <f t="shared" si="37"/>
        <v>2247.1999999999998</v>
      </c>
      <c r="L255" s="51">
        <v>2247.1999999999998</v>
      </c>
      <c r="M255" s="51">
        <f t="shared" si="38"/>
        <v>2247.1999999999998</v>
      </c>
      <c r="N255" s="51">
        <v>0</v>
      </c>
      <c r="O255" s="80">
        <f t="shared" si="36"/>
        <v>2247.1999999999998</v>
      </c>
    </row>
    <row r="256" spans="2:15" ht="105.75" customHeight="1" x14ac:dyDescent="0.4">
      <c r="B256" s="12"/>
      <c r="C256" s="13">
        <v>12</v>
      </c>
      <c r="D256" s="9" t="s">
        <v>244</v>
      </c>
      <c r="E256" s="70" t="s">
        <v>122</v>
      </c>
      <c r="F256" s="70"/>
      <c r="G256" s="9"/>
      <c r="H256" s="80">
        <f>H257+H260</f>
        <v>10796.9</v>
      </c>
      <c r="I256" s="95">
        <f t="shared" si="35"/>
        <v>10796.9</v>
      </c>
      <c r="J256" s="80">
        <f>J257+J260</f>
        <v>0</v>
      </c>
      <c r="K256" s="88">
        <f t="shared" si="37"/>
        <v>10796.9</v>
      </c>
      <c r="L256" s="80">
        <f>L257+L260</f>
        <v>10796.9</v>
      </c>
      <c r="M256" s="80">
        <f t="shared" si="38"/>
        <v>10796.9</v>
      </c>
      <c r="N256" s="80">
        <f>N257+N260</f>
        <v>0</v>
      </c>
      <c r="O256" s="80">
        <f t="shared" si="36"/>
        <v>10796.9</v>
      </c>
    </row>
    <row r="257" spans="2:15" ht="63" x14ac:dyDescent="0.4">
      <c r="B257" s="12"/>
      <c r="C257" s="7"/>
      <c r="D257" s="33" t="s">
        <v>369</v>
      </c>
      <c r="E257" s="66" t="s">
        <v>234</v>
      </c>
      <c r="F257" s="66"/>
      <c r="G257" s="33"/>
      <c r="H257" s="51">
        <f>H258</f>
        <v>4284.7</v>
      </c>
      <c r="I257" s="88">
        <f t="shared" si="35"/>
        <v>4284.7</v>
      </c>
      <c r="J257" s="51">
        <f>J258</f>
        <v>0</v>
      </c>
      <c r="K257" s="88">
        <f t="shared" si="37"/>
        <v>4284.7</v>
      </c>
      <c r="L257" s="51">
        <f>L258</f>
        <v>4284.7</v>
      </c>
      <c r="M257" s="51">
        <f t="shared" si="38"/>
        <v>4284.7</v>
      </c>
      <c r="N257" s="51">
        <f>N258</f>
        <v>0</v>
      </c>
      <c r="O257" s="80">
        <f t="shared" si="36"/>
        <v>4284.7</v>
      </c>
    </row>
    <row r="258" spans="2:15" ht="37.5" customHeight="1" x14ac:dyDescent="0.4">
      <c r="B258" s="12"/>
      <c r="C258" s="7"/>
      <c r="D258" s="33" t="s">
        <v>235</v>
      </c>
      <c r="E258" s="66" t="s">
        <v>236</v>
      </c>
      <c r="F258" s="66"/>
      <c r="G258" s="33"/>
      <c r="H258" s="51">
        <f>H259</f>
        <v>4284.7</v>
      </c>
      <c r="I258" s="88">
        <f t="shared" si="35"/>
        <v>4284.7</v>
      </c>
      <c r="J258" s="51">
        <f>J259</f>
        <v>0</v>
      </c>
      <c r="K258" s="88">
        <f t="shared" si="37"/>
        <v>4284.7</v>
      </c>
      <c r="L258" s="51">
        <f>L259</f>
        <v>4284.7</v>
      </c>
      <c r="M258" s="51">
        <f t="shared" si="38"/>
        <v>4284.7</v>
      </c>
      <c r="N258" s="51">
        <f>N259</f>
        <v>0</v>
      </c>
      <c r="O258" s="80">
        <f t="shared" si="36"/>
        <v>4284.7</v>
      </c>
    </row>
    <row r="259" spans="2:15" ht="41.25" customHeight="1" x14ac:dyDescent="0.4">
      <c r="B259" s="12"/>
      <c r="C259" s="7"/>
      <c r="D259" s="50" t="s">
        <v>18</v>
      </c>
      <c r="E259" s="66" t="s">
        <v>236</v>
      </c>
      <c r="F259" s="66">
        <v>800</v>
      </c>
      <c r="G259" s="33"/>
      <c r="H259" s="51">
        <v>4284.7</v>
      </c>
      <c r="I259" s="88">
        <f t="shared" si="35"/>
        <v>4284.7</v>
      </c>
      <c r="J259" s="51">
        <v>0</v>
      </c>
      <c r="K259" s="88">
        <f t="shared" si="37"/>
        <v>4284.7</v>
      </c>
      <c r="L259" s="51">
        <v>4284.7</v>
      </c>
      <c r="M259" s="51">
        <f t="shared" si="38"/>
        <v>4284.7</v>
      </c>
      <c r="N259" s="51">
        <v>0</v>
      </c>
      <c r="O259" s="80">
        <f t="shared" si="36"/>
        <v>4284.7</v>
      </c>
    </row>
    <row r="260" spans="2:15" ht="73.5" customHeight="1" x14ac:dyDescent="0.4">
      <c r="B260" s="12"/>
      <c r="C260" s="7"/>
      <c r="D260" s="33" t="s">
        <v>239</v>
      </c>
      <c r="E260" s="66" t="s">
        <v>123</v>
      </c>
      <c r="F260" s="66"/>
      <c r="G260" s="33"/>
      <c r="H260" s="51">
        <f>H261</f>
        <v>6512.2</v>
      </c>
      <c r="I260" s="88">
        <f t="shared" si="35"/>
        <v>6512.2</v>
      </c>
      <c r="J260" s="51">
        <f>J261</f>
        <v>0</v>
      </c>
      <c r="K260" s="88">
        <f t="shared" si="37"/>
        <v>6512.2</v>
      </c>
      <c r="L260" s="51">
        <f>L261</f>
        <v>6512.2</v>
      </c>
      <c r="M260" s="51">
        <f t="shared" si="38"/>
        <v>6512.2</v>
      </c>
      <c r="N260" s="51">
        <f>N261</f>
        <v>0</v>
      </c>
      <c r="O260" s="80">
        <f t="shared" si="36"/>
        <v>6512.2</v>
      </c>
    </row>
    <row r="261" spans="2:15" ht="21" x14ac:dyDescent="0.4">
      <c r="B261" s="12"/>
      <c r="C261" s="7"/>
      <c r="D261" s="33" t="s">
        <v>54</v>
      </c>
      <c r="E261" s="66" t="s">
        <v>237</v>
      </c>
      <c r="F261" s="66"/>
      <c r="G261" s="33"/>
      <c r="H261" s="51">
        <f>H262</f>
        <v>6512.2</v>
      </c>
      <c r="I261" s="88">
        <f t="shared" si="35"/>
        <v>6512.2</v>
      </c>
      <c r="J261" s="51">
        <f>J262</f>
        <v>0</v>
      </c>
      <c r="K261" s="88">
        <f t="shared" si="37"/>
        <v>6512.2</v>
      </c>
      <c r="L261" s="51">
        <f>L262</f>
        <v>6512.2</v>
      </c>
      <c r="M261" s="51">
        <f t="shared" si="38"/>
        <v>6512.2</v>
      </c>
      <c r="N261" s="51">
        <f>N262</f>
        <v>0</v>
      </c>
      <c r="O261" s="80">
        <f t="shared" si="36"/>
        <v>6512.2</v>
      </c>
    </row>
    <row r="262" spans="2:15" ht="42" x14ac:dyDescent="0.4">
      <c r="B262" s="12"/>
      <c r="C262" s="7"/>
      <c r="D262" s="33" t="s">
        <v>14</v>
      </c>
      <c r="E262" s="66" t="s">
        <v>237</v>
      </c>
      <c r="F262" s="66">
        <v>200</v>
      </c>
      <c r="G262" s="33"/>
      <c r="H262" s="51">
        <v>6512.2</v>
      </c>
      <c r="I262" s="88">
        <f t="shared" si="35"/>
        <v>6512.2</v>
      </c>
      <c r="J262" s="51">
        <v>0</v>
      </c>
      <c r="K262" s="88">
        <f t="shared" si="37"/>
        <v>6512.2</v>
      </c>
      <c r="L262" s="51">
        <v>6512.2</v>
      </c>
      <c r="M262" s="51">
        <f t="shared" si="38"/>
        <v>6512.2</v>
      </c>
      <c r="N262" s="51">
        <v>0</v>
      </c>
      <c r="O262" s="80">
        <f t="shared" si="36"/>
        <v>6512.2</v>
      </c>
    </row>
    <row r="263" spans="2:15" ht="87.75" customHeight="1" x14ac:dyDescent="0.4">
      <c r="B263" s="12"/>
      <c r="C263" s="13">
        <v>13</v>
      </c>
      <c r="D263" s="9" t="s">
        <v>124</v>
      </c>
      <c r="E263" s="70" t="s">
        <v>125</v>
      </c>
      <c r="F263" s="70"/>
      <c r="G263" s="9"/>
      <c r="H263" s="80">
        <f>H264+H267</f>
        <v>13209.6</v>
      </c>
      <c r="I263" s="95">
        <f t="shared" si="35"/>
        <v>13209.6</v>
      </c>
      <c r="J263" s="80">
        <f>J264+J267</f>
        <v>0</v>
      </c>
      <c r="K263" s="88">
        <f t="shared" si="37"/>
        <v>13209.6</v>
      </c>
      <c r="L263" s="80">
        <f>L264+L267</f>
        <v>11353.9</v>
      </c>
      <c r="M263" s="80">
        <f t="shared" ref="M263:M313" si="39">L263</f>
        <v>11353.9</v>
      </c>
      <c r="N263" s="80">
        <f>N264+N267</f>
        <v>0</v>
      </c>
      <c r="O263" s="80">
        <f t="shared" si="36"/>
        <v>11353.9</v>
      </c>
    </row>
    <row r="264" spans="2:15" ht="84" x14ac:dyDescent="0.4">
      <c r="B264" s="12"/>
      <c r="C264" s="7"/>
      <c r="D264" s="33" t="s">
        <v>257</v>
      </c>
      <c r="E264" s="66" t="s">
        <v>126</v>
      </c>
      <c r="F264" s="66"/>
      <c r="G264" s="33"/>
      <c r="H264" s="51">
        <f>H265</f>
        <v>5534</v>
      </c>
      <c r="I264" s="88">
        <f t="shared" si="35"/>
        <v>5534</v>
      </c>
      <c r="J264" s="51">
        <f>J265</f>
        <v>0</v>
      </c>
      <c r="K264" s="88">
        <f t="shared" si="37"/>
        <v>5534</v>
      </c>
      <c r="L264" s="51">
        <f>L265</f>
        <v>5534</v>
      </c>
      <c r="M264" s="51">
        <f t="shared" si="39"/>
        <v>5534</v>
      </c>
      <c r="N264" s="51">
        <f>N265</f>
        <v>0</v>
      </c>
      <c r="O264" s="80">
        <f t="shared" si="36"/>
        <v>5534</v>
      </c>
    </row>
    <row r="265" spans="2:15" ht="42" x14ac:dyDescent="0.4">
      <c r="B265" s="12"/>
      <c r="C265" s="7"/>
      <c r="D265" s="33" t="s">
        <v>127</v>
      </c>
      <c r="E265" s="66" t="s">
        <v>128</v>
      </c>
      <c r="F265" s="66"/>
      <c r="G265" s="33"/>
      <c r="H265" s="51">
        <f>H266</f>
        <v>5534</v>
      </c>
      <c r="I265" s="88">
        <f t="shared" si="35"/>
        <v>5534</v>
      </c>
      <c r="J265" s="51">
        <f>J266</f>
        <v>0</v>
      </c>
      <c r="K265" s="88">
        <f t="shared" si="37"/>
        <v>5534</v>
      </c>
      <c r="L265" s="51">
        <f>L266</f>
        <v>5534</v>
      </c>
      <c r="M265" s="51">
        <f t="shared" si="39"/>
        <v>5534</v>
      </c>
      <c r="N265" s="51">
        <f>N266</f>
        <v>0</v>
      </c>
      <c r="O265" s="80">
        <f t="shared" si="36"/>
        <v>5534</v>
      </c>
    </row>
    <row r="266" spans="2:15" ht="21" x14ac:dyDescent="0.4">
      <c r="B266" s="12"/>
      <c r="C266" s="7"/>
      <c r="D266" s="33" t="s">
        <v>18</v>
      </c>
      <c r="E266" s="66" t="s">
        <v>128</v>
      </c>
      <c r="F266" s="66">
        <v>800</v>
      </c>
      <c r="G266" s="33">
        <v>8</v>
      </c>
      <c r="H266" s="51">
        <v>5534</v>
      </c>
      <c r="I266" s="88">
        <f t="shared" si="35"/>
        <v>5534</v>
      </c>
      <c r="J266" s="51">
        <v>0</v>
      </c>
      <c r="K266" s="88">
        <f t="shared" si="37"/>
        <v>5534</v>
      </c>
      <c r="L266" s="51">
        <v>5534</v>
      </c>
      <c r="M266" s="51">
        <f t="shared" si="39"/>
        <v>5534</v>
      </c>
      <c r="N266" s="51">
        <v>0</v>
      </c>
      <c r="O266" s="80">
        <f t="shared" si="36"/>
        <v>5534</v>
      </c>
    </row>
    <row r="267" spans="2:15" ht="21" x14ac:dyDescent="0.4">
      <c r="B267" s="12"/>
      <c r="C267" s="7"/>
      <c r="D267" s="33" t="s">
        <v>129</v>
      </c>
      <c r="E267" s="66" t="s">
        <v>130</v>
      </c>
      <c r="F267" s="66"/>
      <c r="G267" s="33"/>
      <c r="H267" s="51">
        <f>H268</f>
        <v>7675.6</v>
      </c>
      <c r="I267" s="88">
        <f t="shared" si="35"/>
        <v>7675.6</v>
      </c>
      <c r="J267" s="51">
        <f>J268</f>
        <v>0</v>
      </c>
      <c r="K267" s="88">
        <f t="shared" si="37"/>
        <v>7675.6</v>
      </c>
      <c r="L267" s="51">
        <f>L268</f>
        <v>5819.9</v>
      </c>
      <c r="M267" s="51">
        <f t="shared" si="39"/>
        <v>5819.9</v>
      </c>
      <c r="N267" s="51">
        <f>N268</f>
        <v>0</v>
      </c>
      <c r="O267" s="80">
        <f t="shared" si="36"/>
        <v>5819.9</v>
      </c>
    </row>
    <row r="268" spans="2:15" s="83" customFormat="1" ht="42" x14ac:dyDescent="0.4">
      <c r="B268" s="84"/>
      <c r="C268" s="7"/>
      <c r="D268" s="67" t="s">
        <v>127</v>
      </c>
      <c r="E268" s="87" t="s">
        <v>131</v>
      </c>
      <c r="F268" s="87"/>
      <c r="G268" s="67"/>
      <c r="H268" s="51">
        <f>H269</f>
        <v>7675.6</v>
      </c>
      <c r="I268" s="88">
        <f t="shared" si="35"/>
        <v>7675.6</v>
      </c>
      <c r="J268" s="51">
        <f>J269</f>
        <v>0</v>
      </c>
      <c r="K268" s="88">
        <f t="shared" si="37"/>
        <v>7675.6</v>
      </c>
      <c r="L268" s="51">
        <f>L269</f>
        <v>5819.9</v>
      </c>
      <c r="M268" s="51">
        <f t="shared" si="39"/>
        <v>5819.9</v>
      </c>
      <c r="N268" s="51">
        <f>N269</f>
        <v>0</v>
      </c>
      <c r="O268" s="80">
        <f t="shared" si="36"/>
        <v>5819.9</v>
      </c>
    </row>
    <row r="269" spans="2:15" ht="42" x14ac:dyDescent="0.4">
      <c r="B269" s="12"/>
      <c r="C269" s="7"/>
      <c r="D269" s="33" t="s">
        <v>14</v>
      </c>
      <c r="E269" s="66" t="s">
        <v>131</v>
      </c>
      <c r="F269" s="66">
        <v>200</v>
      </c>
      <c r="G269" s="33"/>
      <c r="H269" s="51">
        <v>7675.6</v>
      </c>
      <c r="I269" s="88">
        <f>H269</f>
        <v>7675.6</v>
      </c>
      <c r="J269" s="51">
        <v>0</v>
      </c>
      <c r="K269" s="88">
        <f t="shared" si="37"/>
        <v>7675.6</v>
      </c>
      <c r="L269" s="51">
        <v>5819.9</v>
      </c>
      <c r="M269" s="51">
        <f t="shared" si="39"/>
        <v>5819.9</v>
      </c>
      <c r="N269" s="51">
        <v>0</v>
      </c>
      <c r="O269" s="80">
        <f t="shared" si="36"/>
        <v>5819.9</v>
      </c>
    </row>
    <row r="270" spans="2:15" ht="61.2" x14ac:dyDescent="0.4">
      <c r="B270" s="12"/>
      <c r="C270" s="13">
        <v>14</v>
      </c>
      <c r="D270" s="9" t="s">
        <v>256</v>
      </c>
      <c r="E270" s="70" t="s">
        <v>132</v>
      </c>
      <c r="F270" s="70"/>
      <c r="G270" s="15"/>
      <c r="H270" s="80">
        <f>H271+H278</f>
        <v>90584.299999999988</v>
      </c>
      <c r="I270" s="95">
        <f t="shared" si="35"/>
        <v>90584.299999999988</v>
      </c>
      <c r="J270" s="80">
        <f>J271+J278</f>
        <v>2.9558577807620168E-12</v>
      </c>
      <c r="K270" s="88">
        <f t="shared" si="37"/>
        <v>90584.299999999988</v>
      </c>
      <c r="L270" s="80">
        <f>L271+L278</f>
        <v>90218.5</v>
      </c>
      <c r="M270" s="80">
        <f t="shared" si="39"/>
        <v>90218.5</v>
      </c>
      <c r="N270" s="80">
        <f>N271+N278</f>
        <v>6.5938365878537297E-12</v>
      </c>
      <c r="O270" s="80">
        <f t="shared" si="36"/>
        <v>90218.5</v>
      </c>
    </row>
    <row r="271" spans="2:15" ht="66.75" customHeight="1" x14ac:dyDescent="0.4">
      <c r="B271" s="12"/>
      <c r="C271" s="7"/>
      <c r="D271" s="33" t="s">
        <v>255</v>
      </c>
      <c r="E271" s="66" t="s">
        <v>133</v>
      </c>
      <c r="F271" s="66"/>
      <c r="G271" s="34"/>
      <c r="H271" s="51">
        <f>H272+H274+H276</f>
        <v>34396.5</v>
      </c>
      <c r="I271" s="88">
        <f t="shared" si="35"/>
        <v>34396.5</v>
      </c>
      <c r="J271" s="51">
        <f>J272+J274+J276</f>
        <v>0</v>
      </c>
      <c r="K271" s="88">
        <f t="shared" si="37"/>
        <v>34396.5</v>
      </c>
      <c r="L271" s="51">
        <f>L272+L274+L276</f>
        <v>32766.6</v>
      </c>
      <c r="M271" s="51">
        <f t="shared" si="39"/>
        <v>32766.6</v>
      </c>
      <c r="N271" s="51">
        <f>N272+N274+N276</f>
        <v>0</v>
      </c>
      <c r="O271" s="80">
        <f t="shared" si="36"/>
        <v>32766.6</v>
      </c>
    </row>
    <row r="272" spans="2:15" ht="21" x14ac:dyDescent="0.4">
      <c r="B272" s="12"/>
      <c r="C272" s="7"/>
      <c r="D272" s="63" t="s">
        <v>348</v>
      </c>
      <c r="E272" s="66" t="s">
        <v>135</v>
      </c>
      <c r="F272" s="66"/>
      <c r="G272" s="64"/>
      <c r="H272" s="51">
        <f>H273</f>
        <v>168</v>
      </c>
      <c r="I272" s="88">
        <f t="shared" si="35"/>
        <v>168</v>
      </c>
      <c r="J272" s="51">
        <f>J273</f>
        <v>0</v>
      </c>
      <c r="K272" s="88">
        <f t="shared" si="37"/>
        <v>168</v>
      </c>
      <c r="L272" s="51">
        <f>L273</f>
        <v>168</v>
      </c>
      <c r="M272" s="51">
        <f t="shared" si="39"/>
        <v>168</v>
      </c>
      <c r="N272" s="51">
        <f>N273</f>
        <v>0</v>
      </c>
      <c r="O272" s="80">
        <f t="shared" si="36"/>
        <v>168</v>
      </c>
    </row>
    <row r="273" spans="2:15" ht="42" x14ac:dyDescent="0.4">
      <c r="B273" s="12"/>
      <c r="C273" s="7"/>
      <c r="D273" s="63" t="s">
        <v>14</v>
      </c>
      <c r="E273" s="66" t="s">
        <v>135</v>
      </c>
      <c r="F273" s="66">
        <v>200</v>
      </c>
      <c r="G273" s="64"/>
      <c r="H273" s="51">
        <v>168</v>
      </c>
      <c r="I273" s="88">
        <f t="shared" si="35"/>
        <v>168</v>
      </c>
      <c r="J273" s="51">
        <v>0</v>
      </c>
      <c r="K273" s="88">
        <f t="shared" si="37"/>
        <v>168</v>
      </c>
      <c r="L273" s="51">
        <v>168</v>
      </c>
      <c r="M273" s="51">
        <f t="shared" si="39"/>
        <v>168</v>
      </c>
      <c r="N273" s="51">
        <v>0</v>
      </c>
      <c r="O273" s="80">
        <f t="shared" si="36"/>
        <v>168</v>
      </c>
    </row>
    <row r="274" spans="2:15" ht="215.25" customHeight="1" x14ac:dyDescent="0.4">
      <c r="B274" s="12"/>
      <c r="C274" s="7"/>
      <c r="D274" s="16" t="s">
        <v>357</v>
      </c>
      <c r="E274" s="27" t="s">
        <v>318</v>
      </c>
      <c r="F274" s="29"/>
      <c r="G274" s="34"/>
      <c r="H274" s="51">
        <f>H275</f>
        <v>28049.4</v>
      </c>
      <c r="I274" s="88">
        <f t="shared" si="35"/>
        <v>28049.4</v>
      </c>
      <c r="J274" s="51">
        <f>J275</f>
        <v>0</v>
      </c>
      <c r="K274" s="88">
        <f t="shared" si="37"/>
        <v>28049.4</v>
      </c>
      <c r="L274" s="51">
        <f>L275</f>
        <v>32598.6</v>
      </c>
      <c r="M274" s="51">
        <f t="shared" si="39"/>
        <v>32598.6</v>
      </c>
      <c r="N274" s="51">
        <f>N275</f>
        <v>0</v>
      </c>
      <c r="O274" s="80">
        <f t="shared" si="36"/>
        <v>32598.6</v>
      </c>
    </row>
    <row r="275" spans="2:15" ht="42" x14ac:dyDescent="0.4">
      <c r="B275" s="12"/>
      <c r="C275" s="7"/>
      <c r="D275" s="28" t="s">
        <v>53</v>
      </c>
      <c r="E275" s="29" t="s">
        <v>318</v>
      </c>
      <c r="F275" s="29" t="s">
        <v>319</v>
      </c>
      <c r="G275" s="34"/>
      <c r="H275" s="51">
        <v>28049.4</v>
      </c>
      <c r="I275" s="88">
        <f t="shared" si="35"/>
        <v>28049.4</v>
      </c>
      <c r="J275" s="51">
        <v>0</v>
      </c>
      <c r="K275" s="88">
        <f t="shared" si="37"/>
        <v>28049.4</v>
      </c>
      <c r="L275" s="51">
        <v>32598.6</v>
      </c>
      <c r="M275" s="51">
        <f t="shared" si="39"/>
        <v>32598.6</v>
      </c>
      <c r="N275" s="51">
        <v>0</v>
      </c>
      <c r="O275" s="80">
        <f t="shared" si="36"/>
        <v>32598.6</v>
      </c>
    </row>
    <row r="276" spans="2:15" ht="216.75" customHeight="1" x14ac:dyDescent="0.4">
      <c r="B276" s="12"/>
      <c r="C276" s="7"/>
      <c r="D276" s="16" t="s">
        <v>357</v>
      </c>
      <c r="E276" s="29" t="s">
        <v>134</v>
      </c>
      <c r="F276" s="29"/>
      <c r="G276" s="34"/>
      <c r="H276" s="51">
        <f>H277</f>
        <v>6179.1</v>
      </c>
      <c r="I276" s="88">
        <f t="shared" si="35"/>
        <v>6179.1</v>
      </c>
      <c r="J276" s="51">
        <f>J277</f>
        <v>0</v>
      </c>
      <c r="K276" s="88">
        <f t="shared" si="37"/>
        <v>6179.1</v>
      </c>
      <c r="L276" s="51">
        <f>L277</f>
        <v>0</v>
      </c>
      <c r="M276" s="51">
        <f t="shared" si="39"/>
        <v>0</v>
      </c>
      <c r="N276" s="51">
        <f>N277</f>
        <v>0</v>
      </c>
      <c r="O276" s="80">
        <f t="shared" si="36"/>
        <v>0</v>
      </c>
    </row>
    <row r="277" spans="2:15" ht="45.75" customHeight="1" x14ac:dyDescent="0.4">
      <c r="B277" s="12"/>
      <c r="C277" s="7"/>
      <c r="D277" s="28" t="s">
        <v>53</v>
      </c>
      <c r="E277" s="29" t="s">
        <v>134</v>
      </c>
      <c r="F277" s="29" t="s">
        <v>319</v>
      </c>
      <c r="G277" s="34"/>
      <c r="H277" s="51">
        <v>6179.1</v>
      </c>
      <c r="I277" s="88">
        <f t="shared" si="35"/>
        <v>6179.1</v>
      </c>
      <c r="J277" s="51">
        <v>0</v>
      </c>
      <c r="K277" s="88">
        <f t="shared" si="37"/>
        <v>6179.1</v>
      </c>
      <c r="L277" s="51">
        <v>0</v>
      </c>
      <c r="M277" s="51">
        <f t="shared" si="39"/>
        <v>0</v>
      </c>
      <c r="N277" s="51">
        <v>0</v>
      </c>
      <c r="O277" s="80">
        <f t="shared" si="36"/>
        <v>0</v>
      </c>
    </row>
    <row r="278" spans="2:15" ht="42" x14ac:dyDescent="0.4">
      <c r="B278" s="12"/>
      <c r="C278" s="7"/>
      <c r="D278" s="33" t="s">
        <v>245</v>
      </c>
      <c r="E278" s="66" t="s">
        <v>136</v>
      </c>
      <c r="F278" s="66"/>
      <c r="G278" s="34"/>
      <c r="H278" s="51">
        <f>H279+H282+H284+H287+H290+H293</f>
        <v>56187.799999999996</v>
      </c>
      <c r="I278" s="88">
        <f t="shared" ref="I278:I345" si="40">H278</f>
        <v>56187.799999999996</v>
      </c>
      <c r="J278" s="51">
        <f>J279+J282+J284+J287+J290+J293+J296+J299+J302+J304+J307</f>
        <v>2.9558577807620168E-12</v>
      </c>
      <c r="K278" s="88">
        <f t="shared" si="37"/>
        <v>56187.799999999996</v>
      </c>
      <c r="L278" s="51">
        <f>L279+L282+L284+L287+L290+L293</f>
        <v>57451.899999999994</v>
      </c>
      <c r="M278" s="51">
        <f t="shared" si="39"/>
        <v>57451.899999999994</v>
      </c>
      <c r="N278" s="51">
        <f>N279+N282+N284+N287+N290+N293+N296+N299+N302+N304+N307</f>
        <v>6.5938365878537297E-12</v>
      </c>
      <c r="O278" s="80">
        <f t="shared" si="36"/>
        <v>57451.9</v>
      </c>
    </row>
    <row r="279" spans="2:15" ht="21" x14ac:dyDescent="0.4">
      <c r="B279" s="12"/>
      <c r="C279" s="7"/>
      <c r="D279" s="33" t="s">
        <v>49</v>
      </c>
      <c r="E279" s="66" t="s">
        <v>137</v>
      </c>
      <c r="F279" s="66"/>
      <c r="G279" s="34"/>
      <c r="H279" s="51">
        <f>H280+H281</f>
        <v>176.5</v>
      </c>
      <c r="I279" s="88">
        <f t="shared" si="40"/>
        <v>176.5</v>
      </c>
      <c r="J279" s="51">
        <f>J280+J281</f>
        <v>0</v>
      </c>
      <c r="K279" s="88">
        <f t="shared" si="37"/>
        <v>176.5</v>
      </c>
      <c r="L279" s="51">
        <f>L280+L281</f>
        <v>176.5</v>
      </c>
      <c r="M279" s="51">
        <f t="shared" si="39"/>
        <v>176.5</v>
      </c>
      <c r="N279" s="51">
        <f>N280+N281</f>
        <v>0</v>
      </c>
      <c r="O279" s="80">
        <f t="shared" si="36"/>
        <v>176.5</v>
      </c>
    </row>
    <row r="280" spans="2:15" ht="105" x14ac:dyDescent="0.4">
      <c r="B280" s="12"/>
      <c r="C280" s="7"/>
      <c r="D280" s="63" t="s">
        <v>75</v>
      </c>
      <c r="E280" s="66" t="s">
        <v>137</v>
      </c>
      <c r="F280" s="66">
        <v>100</v>
      </c>
      <c r="G280" s="64"/>
      <c r="H280" s="51">
        <v>35</v>
      </c>
      <c r="I280" s="88">
        <f t="shared" si="40"/>
        <v>35</v>
      </c>
      <c r="J280" s="51">
        <v>0</v>
      </c>
      <c r="K280" s="88">
        <f t="shared" si="37"/>
        <v>35</v>
      </c>
      <c r="L280" s="51">
        <v>35</v>
      </c>
      <c r="M280" s="51">
        <f t="shared" si="39"/>
        <v>35</v>
      </c>
      <c r="N280" s="51">
        <v>0</v>
      </c>
      <c r="O280" s="80">
        <f t="shared" si="36"/>
        <v>35</v>
      </c>
    </row>
    <row r="281" spans="2:15" ht="51" customHeight="1" x14ac:dyDescent="0.4">
      <c r="B281" s="12"/>
      <c r="C281" s="7"/>
      <c r="D281" s="33" t="s">
        <v>14</v>
      </c>
      <c r="E281" s="66" t="s">
        <v>137</v>
      </c>
      <c r="F281" s="66">
        <v>200</v>
      </c>
      <c r="G281" s="34">
        <v>7</v>
      </c>
      <c r="H281" s="51">
        <v>141.5</v>
      </c>
      <c r="I281" s="88">
        <f t="shared" si="40"/>
        <v>141.5</v>
      </c>
      <c r="J281" s="51">
        <v>0</v>
      </c>
      <c r="K281" s="88">
        <f t="shared" si="37"/>
        <v>141.5</v>
      </c>
      <c r="L281" s="51">
        <v>141.5</v>
      </c>
      <c r="M281" s="51">
        <f t="shared" si="39"/>
        <v>141.5</v>
      </c>
      <c r="N281" s="51">
        <v>0</v>
      </c>
      <c r="O281" s="80">
        <f t="shared" si="36"/>
        <v>141.5</v>
      </c>
    </row>
    <row r="282" spans="2:15" ht="175.2" customHeight="1" x14ac:dyDescent="0.4">
      <c r="B282" s="12"/>
      <c r="C282" s="7"/>
      <c r="D282" s="33" t="s">
        <v>351</v>
      </c>
      <c r="E282" s="66" t="s">
        <v>138</v>
      </c>
      <c r="F282" s="66"/>
      <c r="G282" s="34"/>
      <c r="H282" s="51">
        <f>H283</f>
        <v>15.2</v>
      </c>
      <c r="I282" s="88">
        <f t="shared" si="40"/>
        <v>15.2</v>
      </c>
      <c r="J282" s="51">
        <f>J283</f>
        <v>-15.2</v>
      </c>
      <c r="K282" s="88">
        <f t="shared" si="37"/>
        <v>0</v>
      </c>
      <c r="L282" s="51">
        <f>L283</f>
        <v>15.2</v>
      </c>
      <c r="M282" s="51">
        <f t="shared" si="39"/>
        <v>15.2</v>
      </c>
      <c r="N282" s="51">
        <f>N283</f>
        <v>-15.2</v>
      </c>
      <c r="O282" s="80">
        <f t="shared" si="36"/>
        <v>0</v>
      </c>
    </row>
    <row r="283" spans="2:15" ht="51" customHeight="1" x14ac:dyDescent="0.4">
      <c r="B283" s="12"/>
      <c r="C283" s="7"/>
      <c r="D283" s="33" t="s">
        <v>14</v>
      </c>
      <c r="E283" s="66" t="s">
        <v>138</v>
      </c>
      <c r="F283" s="66">
        <v>200</v>
      </c>
      <c r="G283" s="34">
        <v>7</v>
      </c>
      <c r="H283" s="51">
        <v>15.2</v>
      </c>
      <c r="I283" s="88">
        <f t="shared" si="40"/>
        <v>15.2</v>
      </c>
      <c r="J283" s="51">
        <v>-15.2</v>
      </c>
      <c r="K283" s="88">
        <f t="shared" si="37"/>
        <v>0</v>
      </c>
      <c r="L283" s="51">
        <v>15.2</v>
      </c>
      <c r="M283" s="51">
        <f t="shared" si="39"/>
        <v>15.2</v>
      </c>
      <c r="N283" s="51">
        <v>-15.2</v>
      </c>
      <c r="O283" s="80">
        <f t="shared" si="36"/>
        <v>0</v>
      </c>
    </row>
    <row r="284" spans="2:15" ht="179.25" customHeight="1" x14ac:dyDescent="0.4">
      <c r="B284" s="12"/>
      <c r="C284" s="7"/>
      <c r="D284" s="33" t="s">
        <v>139</v>
      </c>
      <c r="E284" s="66" t="s">
        <v>140</v>
      </c>
      <c r="F284" s="66"/>
      <c r="G284" s="34"/>
      <c r="H284" s="51">
        <f>H285+H286</f>
        <v>30958.2</v>
      </c>
      <c r="I284" s="88">
        <f t="shared" si="40"/>
        <v>30958.2</v>
      </c>
      <c r="J284" s="51">
        <f>J285+J286</f>
        <v>-30958.2</v>
      </c>
      <c r="K284" s="88">
        <f t="shared" si="37"/>
        <v>0</v>
      </c>
      <c r="L284" s="51">
        <f>L285+L286</f>
        <v>32195.9</v>
      </c>
      <c r="M284" s="51">
        <f t="shared" si="39"/>
        <v>32195.9</v>
      </c>
      <c r="N284" s="51">
        <f>N285+N286</f>
        <v>-32195.9</v>
      </c>
      <c r="O284" s="80">
        <f t="shared" si="36"/>
        <v>0</v>
      </c>
    </row>
    <row r="285" spans="2:15" ht="42" x14ac:dyDescent="0.4">
      <c r="B285" s="12"/>
      <c r="C285" s="7"/>
      <c r="D285" s="33" t="s">
        <v>15</v>
      </c>
      <c r="E285" s="66" t="s">
        <v>140</v>
      </c>
      <c r="F285" s="66">
        <v>200</v>
      </c>
      <c r="G285" s="34">
        <v>4</v>
      </c>
      <c r="H285" s="51">
        <v>150</v>
      </c>
      <c r="I285" s="88">
        <f t="shared" si="40"/>
        <v>150</v>
      </c>
      <c r="J285" s="51">
        <v>-150</v>
      </c>
      <c r="K285" s="88">
        <f t="shared" si="37"/>
        <v>0</v>
      </c>
      <c r="L285" s="51">
        <v>150</v>
      </c>
      <c r="M285" s="51">
        <f t="shared" si="39"/>
        <v>150</v>
      </c>
      <c r="N285" s="51">
        <v>-150</v>
      </c>
      <c r="O285" s="80">
        <f t="shared" si="36"/>
        <v>0</v>
      </c>
    </row>
    <row r="286" spans="2:15" ht="42" x14ac:dyDescent="0.4">
      <c r="B286" s="12"/>
      <c r="C286" s="7"/>
      <c r="D286" s="33" t="s">
        <v>14</v>
      </c>
      <c r="E286" s="66" t="s">
        <v>140</v>
      </c>
      <c r="F286" s="66">
        <v>300</v>
      </c>
      <c r="G286" s="34">
        <v>4</v>
      </c>
      <c r="H286" s="51">
        <v>30808.2</v>
      </c>
      <c r="I286" s="88">
        <f t="shared" si="40"/>
        <v>30808.2</v>
      </c>
      <c r="J286" s="51">
        <v>-30808.2</v>
      </c>
      <c r="K286" s="88">
        <f t="shared" si="37"/>
        <v>0</v>
      </c>
      <c r="L286" s="51">
        <v>32045.9</v>
      </c>
      <c r="M286" s="51">
        <f t="shared" si="39"/>
        <v>32045.9</v>
      </c>
      <c r="N286" s="51">
        <v>-32045.9</v>
      </c>
      <c r="O286" s="80">
        <f t="shared" si="36"/>
        <v>0</v>
      </c>
    </row>
    <row r="287" spans="2:15" ht="105" x14ac:dyDescent="0.4">
      <c r="B287" s="12"/>
      <c r="C287" s="7"/>
      <c r="D287" s="33" t="s">
        <v>141</v>
      </c>
      <c r="E287" s="66" t="s">
        <v>142</v>
      </c>
      <c r="F287" s="66"/>
      <c r="G287" s="34"/>
      <c r="H287" s="51">
        <f>H288+H289</f>
        <v>23486.1</v>
      </c>
      <c r="I287" s="88">
        <f t="shared" si="40"/>
        <v>23486.1</v>
      </c>
      <c r="J287" s="51">
        <f>J288+J289</f>
        <v>-23486.1</v>
      </c>
      <c r="K287" s="88">
        <f t="shared" si="37"/>
        <v>0</v>
      </c>
      <c r="L287" s="51">
        <f>L288+L289</f>
        <v>23486.1</v>
      </c>
      <c r="M287" s="51">
        <f t="shared" si="39"/>
        <v>23486.1</v>
      </c>
      <c r="N287" s="51">
        <f>N288+N289</f>
        <v>-23486.1</v>
      </c>
      <c r="O287" s="80">
        <f t="shared" si="36"/>
        <v>0</v>
      </c>
    </row>
    <row r="288" spans="2:15" ht="42" x14ac:dyDescent="0.4">
      <c r="B288" s="12"/>
      <c r="C288" s="7"/>
      <c r="D288" s="33" t="s">
        <v>14</v>
      </c>
      <c r="E288" s="66" t="s">
        <v>142</v>
      </c>
      <c r="F288" s="66">
        <v>200</v>
      </c>
      <c r="G288" s="34">
        <v>4</v>
      </c>
      <c r="H288" s="51">
        <v>88</v>
      </c>
      <c r="I288" s="88">
        <f t="shared" si="40"/>
        <v>88</v>
      </c>
      <c r="J288" s="51">
        <v>-88</v>
      </c>
      <c r="K288" s="88">
        <f t="shared" si="37"/>
        <v>0</v>
      </c>
      <c r="L288" s="51">
        <v>88</v>
      </c>
      <c r="M288" s="51">
        <f t="shared" si="39"/>
        <v>88</v>
      </c>
      <c r="N288" s="51">
        <v>-88</v>
      </c>
      <c r="O288" s="80">
        <f t="shared" si="36"/>
        <v>0</v>
      </c>
    </row>
    <row r="289" spans="2:15" ht="42" x14ac:dyDescent="0.4">
      <c r="B289" s="12"/>
      <c r="C289" s="7"/>
      <c r="D289" s="33" t="s">
        <v>15</v>
      </c>
      <c r="E289" s="66" t="s">
        <v>142</v>
      </c>
      <c r="F289" s="66">
        <v>300</v>
      </c>
      <c r="G289" s="34">
        <v>4</v>
      </c>
      <c r="H289" s="51">
        <v>23398.1</v>
      </c>
      <c r="I289" s="88">
        <f t="shared" si="40"/>
        <v>23398.1</v>
      </c>
      <c r="J289" s="51">
        <v>-23398.1</v>
      </c>
      <c r="K289" s="88">
        <f t="shared" si="37"/>
        <v>0</v>
      </c>
      <c r="L289" s="51">
        <v>23398.1</v>
      </c>
      <c r="M289" s="51">
        <f t="shared" si="39"/>
        <v>23398.1</v>
      </c>
      <c r="N289" s="51">
        <v>-23398.1</v>
      </c>
      <c r="O289" s="80">
        <f t="shared" si="36"/>
        <v>0</v>
      </c>
    </row>
    <row r="290" spans="2:15" ht="120.75" customHeight="1" x14ac:dyDescent="0.4">
      <c r="B290" s="12"/>
      <c r="C290" s="7"/>
      <c r="D290" s="33" t="s">
        <v>143</v>
      </c>
      <c r="E290" s="66" t="s">
        <v>144</v>
      </c>
      <c r="F290" s="66"/>
      <c r="G290" s="34"/>
      <c r="H290" s="51">
        <f>H291+H292</f>
        <v>659.1</v>
      </c>
      <c r="I290" s="88">
        <f t="shared" si="40"/>
        <v>659.1</v>
      </c>
      <c r="J290" s="51">
        <f>J291+J292</f>
        <v>-659.1</v>
      </c>
      <c r="K290" s="88">
        <f t="shared" si="37"/>
        <v>0</v>
      </c>
      <c r="L290" s="51">
        <f>L291+L292</f>
        <v>685.5</v>
      </c>
      <c r="M290" s="51">
        <f t="shared" si="39"/>
        <v>685.5</v>
      </c>
      <c r="N290" s="51">
        <f>N291+N292</f>
        <v>-685.5</v>
      </c>
      <c r="O290" s="80">
        <f t="shared" si="36"/>
        <v>0</v>
      </c>
    </row>
    <row r="291" spans="2:15" ht="42" x14ac:dyDescent="0.4">
      <c r="B291" s="12"/>
      <c r="C291" s="7"/>
      <c r="D291" s="63" t="s">
        <v>14</v>
      </c>
      <c r="E291" s="66" t="s">
        <v>144</v>
      </c>
      <c r="F291" s="66">
        <v>200</v>
      </c>
      <c r="G291" s="34">
        <v>4</v>
      </c>
      <c r="H291" s="51">
        <v>0.7</v>
      </c>
      <c r="I291" s="88">
        <f t="shared" si="40"/>
        <v>0.7</v>
      </c>
      <c r="J291" s="51">
        <v>-0.7</v>
      </c>
      <c r="K291" s="88">
        <f t="shared" si="37"/>
        <v>0</v>
      </c>
      <c r="L291" s="51">
        <v>0.7</v>
      </c>
      <c r="M291" s="51">
        <f t="shared" si="39"/>
        <v>0.7</v>
      </c>
      <c r="N291" s="51">
        <v>-0.7</v>
      </c>
      <c r="O291" s="80">
        <f t="shared" si="36"/>
        <v>0</v>
      </c>
    </row>
    <row r="292" spans="2:15" ht="42" x14ac:dyDescent="0.4">
      <c r="B292" s="12"/>
      <c r="C292" s="7"/>
      <c r="D292" s="63" t="s">
        <v>15</v>
      </c>
      <c r="E292" s="66" t="s">
        <v>144</v>
      </c>
      <c r="F292" s="66">
        <v>300</v>
      </c>
      <c r="G292" s="34">
        <v>4</v>
      </c>
      <c r="H292" s="51">
        <v>658.4</v>
      </c>
      <c r="I292" s="88">
        <f t="shared" si="40"/>
        <v>658.4</v>
      </c>
      <c r="J292" s="51">
        <v>-658.4</v>
      </c>
      <c r="K292" s="88">
        <f t="shared" si="37"/>
        <v>0</v>
      </c>
      <c r="L292" s="51">
        <v>684.8</v>
      </c>
      <c r="M292" s="51">
        <f t="shared" si="39"/>
        <v>684.8</v>
      </c>
      <c r="N292" s="51">
        <v>-684.8</v>
      </c>
      <c r="O292" s="80">
        <f t="shared" si="36"/>
        <v>0</v>
      </c>
    </row>
    <row r="293" spans="2:15" ht="138.75" customHeight="1" x14ac:dyDescent="0.4">
      <c r="B293" s="12"/>
      <c r="C293" s="7"/>
      <c r="D293" s="33" t="s">
        <v>145</v>
      </c>
      <c r="E293" s="66" t="s">
        <v>146</v>
      </c>
      <c r="F293" s="66"/>
      <c r="G293" s="34"/>
      <c r="H293" s="51">
        <f>H294+H295</f>
        <v>892.7</v>
      </c>
      <c r="I293" s="88">
        <f t="shared" si="40"/>
        <v>892.7</v>
      </c>
      <c r="J293" s="51">
        <f>J294+J295</f>
        <v>-892.7</v>
      </c>
      <c r="K293" s="88">
        <f t="shared" si="37"/>
        <v>0</v>
      </c>
      <c r="L293" s="51">
        <f>L294+L295</f>
        <v>892.7</v>
      </c>
      <c r="M293" s="51">
        <f t="shared" si="39"/>
        <v>892.7</v>
      </c>
      <c r="N293" s="51">
        <f>N294+N295</f>
        <v>-892.7</v>
      </c>
      <c r="O293" s="80">
        <f t="shared" si="36"/>
        <v>0</v>
      </c>
    </row>
    <row r="294" spans="2:15" ht="42" x14ac:dyDescent="0.4">
      <c r="B294" s="12"/>
      <c r="C294" s="7"/>
      <c r="D294" s="33" t="s">
        <v>14</v>
      </c>
      <c r="E294" s="66" t="s">
        <v>146</v>
      </c>
      <c r="F294" s="66">
        <v>200</v>
      </c>
      <c r="G294" s="34">
        <v>4</v>
      </c>
      <c r="H294" s="51">
        <v>0.7</v>
      </c>
      <c r="I294" s="88">
        <f t="shared" si="40"/>
        <v>0.7</v>
      </c>
      <c r="J294" s="51">
        <v>-0.7</v>
      </c>
      <c r="K294" s="88">
        <f t="shared" si="37"/>
        <v>0</v>
      </c>
      <c r="L294" s="51">
        <v>0.7</v>
      </c>
      <c r="M294" s="51">
        <f t="shared" si="39"/>
        <v>0.7</v>
      </c>
      <c r="N294" s="51">
        <v>-0.7</v>
      </c>
      <c r="O294" s="80">
        <f t="shared" si="36"/>
        <v>0</v>
      </c>
    </row>
    <row r="295" spans="2:15" ht="42.75" customHeight="1" x14ac:dyDescent="0.4">
      <c r="B295" s="12"/>
      <c r="C295" s="7"/>
      <c r="D295" s="33" t="s">
        <v>15</v>
      </c>
      <c r="E295" s="66" t="s">
        <v>146</v>
      </c>
      <c r="F295" s="66">
        <v>300</v>
      </c>
      <c r="G295" s="34">
        <v>4</v>
      </c>
      <c r="H295" s="51">
        <v>892</v>
      </c>
      <c r="I295" s="88">
        <f t="shared" si="40"/>
        <v>892</v>
      </c>
      <c r="J295" s="51">
        <v>-892</v>
      </c>
      <c r="K295" s="88">
        <f t="shared" si="37"/>
        <v>0</v>
      </c>
      <c r="L295" s="51">
        <v>892</v>
      </c>
      <c r="M295" s="51">
        <f t="shared" si="39"/>
        <v>892</v>
      </c>
      <c r="N295" s="51">
        <v>-892</v>
      </c>
      <c r="O295" s="80">
        <f t="shared" si="36"/>
        <v>0</v>
      </c>
    </row>
    <row r="296" spans="2:15" s="83" customFormat="1" ht="42.75" customHeight="1" x14ac:dyDescent="0.4">
      <c r="B296" s="84"/>
      <c r="C296" s="7"/>
      <c r="D296" s="67" t="s">
        <v>139</v>
      </c>
      <c r="E296" s="127" t="s">
        <v>409</v>
      </c>
      <c r="F296" s="127"/>
      <c r="G296" s="68"/>
      <c r="H296" s="51"/>
      <c r="I296" s="88"/>
      <c r="J296" s="51">
        <f>J297+J298</f>
        <v>30958.2</v>
      </c>
      <c r="K296" s="88">
        <f t="shared" ref="K296" si="41">J296+I296</f>
        <v>30958.2</v>
      </c>
      <c r="L296" s="51">
        <f>L297+L298</f>
        <v>0</v>
      </c>
      <c r="M296" s="51">
        <f t="shared" ref="M296" si="42">L296</f>
        <v>0</v>
      </c>
      <c r="N296" s="51">
        <f>N297+N298</f>
        <v>32195.9</v>
      </c>
      <c r="O296" s="80">
        <f t="shared" ref="O296" si="43">N296+M296</f>
        <v>32195.9</v>
      </c>
    </row>
    <row r="297" spans="2:15" s="83" customFormat="1" ht="42.75" customHeight="1" x14ac:dyDescent="0.4">
      <c r="B297" s="84"/>
      <c r="C297" s="7"/>
      <c r="D297" s="67" t="s">
        <v>15</v>
      </c>
      <c r="E297" s="127" t="s">
        <v>409</v>
      </c>
      <c r="F297" s="127">
        <v>200</v>
      </c>
      <c r="G297" s="68"/>
      <c r="H297" s="51"/>
      <c r="I297" s="88"/>
      <c r="J297" s="51">
        <v>150</v>
      </c>
      <c r="K297" s="88">
        <f t="shared" si="37"/>
        <v>150</v>
      </c>
      <c r="L297" s="51"/>
      <c r="M297" s="51"/>
      <c r="N297" s="51">
        <v>150</v>
      </c>
      <c r="O297" s="88">
        <f t="shared" ref="O297:O299" si="44">N297+M297</f>
        <v>150</v>
      </c>
    </row>
    <row r="298" spans="2:15" s="83" customFormat="1" ht="42.75" customHeight="1" x14ac:dyDescent="0.4">
      <c r="B298" s="84"/>
      <c r="C298" s="7"/>
      <c r="D298" s="67" t="s">
        <v>14</v>
      </c>
      <c r="E298" s="127" t="s">
        <v>409</v>
      </c>
      <c r="F298" s="127">
        <v>300</v>
      </c>
      <c r="G298" s="68"/>
      <c r="H298" s="51"/>
      <c r="I298" s="88"/>
      <c r="J298" s="51">
        <v>30808.2</v>
      </c>
      <c r="K298" s="88">
        <f t="shared" si="37"/>
        <v>30808.2</v>
      </c>
      <c r="L298" s="51"/>
      <c r="M298" s="51"/>
      <c r="N298" s="51">
        <v>32045.9</v>
      </c>
      <c r="O298" s="88">
        <f t="shared" si="44"/>
        <v>32045.9</v>
      </c>
    </row>
    <row r="299" spans="2:15" s="83" customFormat="1" ht="42.75" customHeight="1" x14ac:dyDescent="0.4">
      <c r="B299" s="84"/>
      <c r="C299" s="7"/>
      <c r="D299" s="67" t="s">
        <v>143</v>
      </c>
      <c r="E299" s="127" t="s">
        <v>410</v>
      </c>
      <c r="F299" s="127"/>
      <c r="G299" s="68"/>
      <c r="H299" s="51"/>
      <c r="I299" s="88"/>
      <c r="J299" s="51">
        <f>J300+J301</f>
        <v>659.1</v>
      </c>
      <c r="K299" s="88">
        <f t="shared" ref="K299" si="45">J299+I299</f>
        <v>659.1</v>
      </c>
      <c r="L299" s="51">
        <f>L300+L301</f>
        <v>0</v>
      </c>
      <c r="M299" s="51">
        <f t="shared" ref="M299" si="46">L299</f>
        <v>0</v>
      </c>
      <c r="N299" s="51">
        <f>N300+N301</f>
        <v>685.5</v>
      </c>
      <c r="O299" s="80">
        <f t="shared" si="44"/>
        <v>685.5</v>
      </c>
    </row>
    <row r="300" spans="2:15" s="83" customFormat="1" ht="42.75" customHeight="1" x14ac:dyDescent="0.4">
      <c r="B300" s="84"/>
      <c r="C300" s="7"/>
      <c r="D300" s="67" t="s">
        <v>14</v>
      </c>
      <c r="E300" s="127" t="s">
        <v>410</v>
      </c>
      <c r="F300" s="127">
        <v>200</v>
      </c>
      <c r="G300" s="68"/>
      <c r="H300" s="51"/>
      <c r="I300" s="88"/>
      <c r="J300" s="51">
        <v>0.7</v>
      </c>
      <c r="K300" s="88">
        <f t="shared" si="37"/>
        <v>0.7</v>
      </c>
      <c r="L300" s="51"/>
      <c r="M300" s="51"/>
      <c r="N300" s="51">
        <v>0.7</v>
      </c>
      <c r="O300" s="88">
        <f t="shared" ref="O300:O302" si="47">N300+M300</f>
        <v>0.7</v>
      </c>
    </row>
    <row r="301" spans="2:15" s="83" customFormat="1" ht="42.75" customHeight="1" x14ac:dyDescent="0.4">
      <c r="B301" s="84"/>
      <c r="C301" s="7"/>
      <c r="D301" s="67" t="s">
        <v>15</v>
      </c>
      <c r="E301" s="127" t="s">
        <v>410</v>
      </c>
      <c r="F301" s="127">
        <v>300</v>
      </c>
      <c r="G301" s="68"/>
      <c r="H301" s="51"/>
      <c r="I301" s="88"/>
      <c r="J301" s="51">
        <v>658.4</v>
      </c>
      <c r="K301" s="88">
        <f t="shared" si="37"/>
        <v>658.4</v>
      </c>
      <c r="L301" s="51"/>
      <c r="M301" s="51"/>
      <c r="N301" s="51">
        <v>684.8</v>
      </c>
      <c r="O301" s="88">
        <f t="shared" si="47"/>
        <v>684.8</v>
      </c>
    </row>
    <row r="302" spans="2:15" s="83" customFormat="1" ht="42.75" customHeight="1" x14ac:dyDescent="0.4">
      <c r="B302" s="84"/>
      <c r="C302" s="7"/>
      <c r="D302" s="67" t="s">
        <v>351</v>
      </c>
      <c r="E302" s="127" t="s">
        <v>411</v>
      </c>
      <c r="F302" s="127"/>
      <c r="G302" s="68"/>
      <c r="H302" s="51"/>
      <c r="I302" s="88"/>
      <c r="J302" s="51">
        <f>J303</f>
        <v>15.2</v>
      </c>
      <c r="K302" s="88">
        <f t="shared" ref="K302" si="48">J302+I302</f>
        <v>15.2</v>
      </c>
      <c r="L302" s="51">
        <f>L303</f>
        <v>0</v>
      </c>
      <c r="M302" s="51">
        <f t="shared" ref="M302" si="49">L302</f>
        <v>0</v>
      </c>
      <c r="N302" s="51">
        <f>N303</f>
        <v>15.2</v>
      </c>
      <c r="O302" s="80">
        <f t="shared" si="47"/>
        <v>15.2</v>
      </c>
    </row>
    <row r="303" spans="2:15" s="83" customFormat="1" ht="42.75" customHeight="1" x14ac:dyDescent="0.4">
      <c r="B303" s="84"/>
      <c r="C303" s="7"/>
      <c r="D303" s="67" t="s">
        <v>14</v>
      </c>
      <c r="E303" s="127" t="s">
        <v>411</v>
      </c>
      <c r="F303" s="127">
        <v>200</v>
      </c>
      <c r="G303" s="68"/>
      <c r="H303" s="51"/>
      <c r="I303" s="88"/>
      <c r="J303" s="51">
        <v>15.2</v>
      </c>
      <c r="K303" s="88">
        <f t="shared" si="37"/>
        <v>15.2</v>
      </c>
      <c r="L303" s="51"/>
      <c r="M303" s="51"/>
      <c r="N303" s="51">
        <v>15.2</v>
      </c>
      <c r="O303" s="88">
        <f t="shared" ref="O303:O304" si="50">N303+M303</f>
        <v>15.2</v>
      </c>
    </row>
    <row r="304" spans="2:15" s="83" customFormat="1" ht="42.75" customHeight="1" x14ac:dyDescent="0.4">
      <c r="B304" s="84"/>
      <c r="C304" s="7"/>
      <c r="D304" s="67" t="s">
        <v>141</v>
      </c>
      <c r="E304" s="127" t="s">
        <v>412</v>
      </c>
      <c r="F304" s="127"/>
      <c r="G304" s="68"/>
      <c r="H304" s="51"/>
      <c r="I304" s="88"/>
      <c r="J304" s="51">
        <f>J305+J306</f>
        <v>23486.1</v>
      </c>
      <c r="K304" s="88">
        <f t="shared" ref="K304" si="51">J304+I304</f>
        <v>23486.1</v>
      </c>
      <c r="L304" s="51">
        <f>L305+L306</f>
        <v>0</v>
      </c>
      <c r="M304" s="51">
        <f t="shared" ref="M304" si="52">L304</f>
        <v>0</v>
      </c>
      <c r="N304" s="51">
        <f>N305+N306</f>
        <v>23486.1</v>
      </c>
      <c r="O304" s="80">
        <f t="shared" si="50"/>
        <v>23486.1</v>
      </c>
    </row>
    <row r="305" spans="2:15" s="83" customFormat="1" ht="42.75" customHeight="1" x14ac:dyDescent="0.4">
      <c r="B305" s="84"/>
      <c r="C305" s="7"/>
      <c r="D305" s="67" t="s">
        <v>14</v>
      </c>
      <c r="E305" s="127" t="s">
        <v>412</v>
      </c>
      <c r="F305" s="127">
        <v>200</v>
      </c>
      <c r="G305" s="68"/>
      <c r="H305" s="51"/>
      <c r="I305" s="88"/>
      <c r="J305" s="51">
        <v>88</v>
      </c>
      <c r="K305" s="88">
        <f t="shared" si="37"/>
        <v>88</v>
      </c>
      <c r="L305" s="51"/>
      <c r="M305" s="51"/>
      <c r="N305" s="51">
        <v>88</v>
      </c>
      <c r="O305" s="88">
        <f t="shared" ref="O305:O307" si="53">N305+M305</f>
        <v>88</v>
      </c>
    </row>
    <row r="306" spans="2:15" s="83" customFormat="1" ht="42.75" customHeight="1" x14ac:dyDescent="0.4">
      <c r="B306" s="84"/>
      <c r="C306" s="7"/>
      <c r="D306" s="67" t="s">
        <v>15</v>
      </c>
      <c r="E306" s="127" t="s">
        <v>412</v>
      </c>
      <c r="F306" s="127">
        <v>300</v>
      </c>
      <c r="G306" s="68"/>
      <c r="H306" s="51"/>
      <c r="I306" s="88"/>
      <c r="J306" s="51">
        <v>23398.1</v>
      </c>
      <c r="K306" s="88">
        <f t="shared" si="37"/>
        <v>23398.1</v>
      </c>
      <c r="L306" s="51"/>
      <c r="M306" s="51"/>
      <c r="N306" s="51">
        <v>23398.1</v>
      </c>
      <c r="O306" s="88">
        <f t="shared" si="53"/>
        <v>23398.1</v>
      </c>
    </row>
    <row r="307" spans="2:15" s="83" customFormat="1" ht="42.75" customHeight="1" x14ac:dyDescent="0.4">
      <c r="B307" s="84"/>
      <c r="C307" s="7"/>
      <c r="D307" s="67" t="s">
        <v>145</v>
      </c>
      <c r="E307" s="127" t="s">
        <v>413</v>
      </c>
      <c r="F307" s="127"/>
      <c r="G307" s="68"/>
      <c r="H307" s="51"/>
      <c r="I307" s="88"/>
      <c r="J307" s="51">
        <f>J308+J309</f>
        <v>892.7</v>
      </c>
      <c r="K307" s="88">
        <f t="shared" ref="K307" si="54">J307+I307</f>
        <v>892.7</v>
      </c>
      <c r="L307" s="51">
        <f>L308+L309</f>
        <v>0</v>
      </c>
      <c r="M307" s="51">
        <f t="shared" ref="M307" si="55">L307</f>
        <v>0</v>
      </c>
      <c r="N307" s="51">
        <f>N308+N309</f>
        <v>892.7</v>
      </c>
      <c r="O307" s="80">
        <f t="shared" si="53"/>
        <v>892.7</v>
      </c>
    </row>
    <row r="308" spans="2:15" s="83" customFormat="1" ht="42.75" customHeight="1" x14ac:dyDescent="0.4">
      <c r="B308" s="84"/>
      <c r="C308" s="7"/>
      <c r="D308" s="67" t="s">
        <v>14</v>
      </c>
      <c r="E308" s="127" t="s">
        <v>413</v>
      </c>
      <c r="F308" s="127">
        <v>200</v>
      </c>
      <c r="G308" s="68"/>
      <c r="H308" s="51"/>
      <c r="I308" s="88"/>
      <c r="J308" s="51">
        <v>0.7</v>
      </c>
      <c r="K308" s="88">
        <f t="shared" si="37"/>
        <v>0.7</v>
      </c>
      <c r="L308" s="51"/>
      <c r="M308" s="51"/>
      <c r="N308" s="51">
        <v>0.7</v>
      </c>
      <c r="O308" s="88">
        <f t="shared" ref="O308:O309" si="56">N308+M308</f>
        <v>0.7</v>
      </c>
    </row>
    <row r="309" spans="2:15" s="83" customFormat="1" ht="42.75" customHeight="1" x14ac:dyDescent="0.4">
      <c r="B309" s="84"/>
      <c r="C309" s="7"/>
      <c r="D309" s="67" t="s">
        <v>15</v>
      </c>
      <c r="E309" s="127" t="s">
        <v>413</v>
      </c>
      <c r="F309" s="127">
        <v>300</v>
      </c>
      <c r="G309" s="68"/>
      <c r="H309" s="51"/>
      <c r="I309" s="88"/>
      <c r="J309" s="51">
        <v>892</v>
      </c>
      <c r="K309" s="88">
        <f t="shared" si="37"/>
        <v>892</v>
      </c>
      <c r="L309" s="51"/>
      <c r="M309" s="51"/>
      <c r="N309" s="51">
        <v>892</v>
      </c>
      <c r="O309" s="88">
        <f t="shared" si="56"/>
        <v>892</v>
      </c>
    </row>
    <row r="310" spans="2:15" ht="104.25" customHeight="1" x14ac:dyDescent="0.4">
      <c r="B310" s="12"/>
      <c r="C310" s="13">
        <v>15</v>
      </c>
      <c r="D310" s="9" t="s">
        <v>304</v>
      </c>
      <c r="E310" s="70" t="s">
        <v>147</v>
      </c>
      <c r="F310" s="70"/>
      <c r="G310" s="15"/>
      <c r="H310" s="80">
        <f>H311</f>
        <v>85.6</v>
      </c>
      <c r="I310" s="95">
        <f t="shared" si="40"/>
        <v>85.6</v>
      </c>
      <c r="J310" s="80">
        <f>J311</f>
        <v>0</v>
      </c>
      <c r="K310" s="88">
        <f t="shared" si="37"/>
        <v>85.6</v>
      </c>
      <c r="L310" s="80">
        <f>L311</f>
        <v>85.6</v>
      </c>
      <c r="M310" s="80">
        <f t="shared" si="39"/>
        <v>85.6</v>
      </c>
      <c r="N310" s="80">
        <f>N311</f>
        <v>0</v>
      </c>
      <c r="O310" s="80">
        <f t="shared" si="36"/>
        <v>85.6</v>
      </c>
    </row>
    <row r="311" spans="2:15" ht="69" customHeight="1" x14ac:dyDescent="0.4">
      <c r="B311" s="12"/>
      <c r="C311" s="7"/>
      <c r="D311" s="33" t="s">
        <v>246</v>
      </c>
      <c r="E311" s="66" t="s">
        <v>148</v>
      </c>
      <c r="F311" s="66"/>
      <c r="G311" s="34"/>
      <c r="H311" s="51">
        <f>H312</f>
        <v>85.6</v>
      </c>
      <c r="I311" s="88">
        <f t="shared" si="40"/>
        <v>85.6</v>
      </c>
      <c r="J311" s="51">
        <f>J312</f>
        <v>0</v>
      </c>
      <c r="K311" s="88">
        <f t="shared" si="37"/>
        <v>85.6</v>
      </c>
      <c r="L311" s="51">
        <f>L312</f>
        <v>85.6</v>
      </c>
      <c r="M311" s="51">
        <f t="shared" si="39"/>
        <v>85.6</v>
      </c>
      <c r="N311" s="51">
        <f>N312</f>
        <v>0</v>
      </c>
      <c r="O311" s="80">
        <f t="shared" si="36"/>
        <v>85.6</v>
      </c>
    </row>
    <row r="312" spans="2:15" ht="46.5" customHeight="1" x14ac:dyDescent="0.4">
      <c r="B312" s="12"/>
      <c r="C312" s="7"/>
      <c r="D312" s="33" t="s">
        <v>149</v>
      </c>
      <c r="E312" s="66" t="s">
        <v>150</v>
      </c>
      <c r="F312" s="66"/>
      <c r="G312" s="34"/>
      <c r="H312" s="51">
        <f>H313</f>
        <v>85.6</v>
      </c>
      <c r="I312" s="88">
        <f t="shared" si="40"/>
        <v>85.6</v>
      </c>
      <c r="J312" s="51">
        <f>J313</f>
        <v>0</v>
      </c>
      <c r="K312" s="88">
        <f t="shared" si="37"/>
        <v>85.6</v>
      </c>
      <c r="L312" s="51">
        <f>L313</f>
        <v>85.6</v>
      </c>
      <c r="M312" s="51">
        <f t="shared" si="39"/>
        <v>85.6</v>
      </c>
      <c r="N312" s="51">
        <f>N313</f>
        <v>0</v>
      </c>
      <c r="O312" s="80">
        <f t="shared" ref="O312:O374" si="57">N312+M312</f>
        <v>85.6</v>
      </c>
    </row>
    <row r="313" spans="2:15" ht="42" x14ac:dyDescent="0.4">
      <c r="B313" s="12"/>
      <c r="C313" s="7"/>
      <c r="D313" s="33" t="s">
        <v>14</v>
      </c>
      <c r="E313" s="66" t="s">
        <v>150</v>
      </c>
      <c r="F313" s="66">
        <v>200</v>
      </c>
      <c r="G313" s="34">
        <v>4</v>
      </c>
      <c r="H313" s="51">
        <v>85.6</v>
      </c>
      <c r="I313" s="88">
        <f t="shared" si="40"/>
        <v>85.6</v>
      </c>
      <c r="J313" s="51">
        <v>0</v>
      </c>
      <c r="K313" s="88">
        <f t="shared" si="37"/>
        <v>85.6</v>
      </c>
      <c r="L313" s="51">
        <v>85.6</v>
      </c>
      <c r="M313" s="51">
        <f t="shared" si="39"/>
        <v>85.6</v>
      </c>
      <c r="N313" s="51">
        <v>0</v>
      </c>
      <c r="O313" s="80">
        <f t="shared" si="57"/>
        <v>85.6</v>
      </c>
    </row>
    <row r="314" spans="2:15" ht="123" customHeight="1" x14ac:dyDescent="0.4">
      <c r="B314" s="12"/>
      <c r="C314" s="13">
        <v>16</v>
      </c>
      <c r="D314" s="9" t="s">
        <v>248</v>
      </c>
      <c r="E314" s="70" t="s">
        <v>151</v>
      </c>
      <c r="F314" s="70"/>
      <c r="G314" s="15"/>
      <c r="H314" s="80">
        <f>H315+H318+H321</f>
        <v>13938.699999999999</v>
      </c>
      <c r="I314" s="95">
        <f t="shared" si="40"/>
        <v>13938.699999999999</v>
      </c>
      <c r="J314" s="80">
        <f>J315+J318+J321</f>
        <v>325.2</v>
      </c>
      <c r="K314" s="88">
        <f t="shared" si="37"/>
        <v>14263.9</v>
      </c>
      <c r="L314" s="80">
        <f>L315+L318+L321</f>
        <v>19912.800000000003</v>
      </c>
      <c r="M314" s="80">
        <f t="shared" ref="M314:M365" si="58">L314</f>
        <v>19912.800000000003</v>
      </c>
      <c r="N314" s="80">
        <f>N315+N318+N321</f>
        <v>318.10000000000002</v>
      </c>
      <c r="O314" s="80">
        <f t="shared" si="57"/>
        <v>20230.900000000001</v>
      </c>
    </row>
    <row r="315" spans="2:15" ht="84" x14ac:dyDescent="0.4">
      <c r="B315" s="12"/>
      <c r="C315" s="7"/>
      <c r="D315" s="33" t="s">
        <v>247</v>
      </c>
      <c r="E315" s="66" t="s">
        <v>152</v>
      </c>
      <c r="F315" s="66"/>
      <c r="G315" s="34"/>
      <c r="H315" s="51">
        <f>H316</f>
        <v>13229</v>
      </c>
      <c r="I315" s="88">
        <f t="shared" si="40"/>
        <v>13229</v>
      </c>
      <c r="J315" s="51">
        <f>J316</f>
        <v>0</v>
      </c>
      <c r="K315" s="88">
        <f t="shared" ref="K315:K389" si="59">J315+I315</f>
        <v>13229</v>
      </c>
      <c r="L315" s="51">
        <f>L316</f>
        <v>19196</v>
      </c>
      <c r="M315" s="51">
        <f t="shared" si="58"/>
        <v>19196</v>
      </c>
      <c r="N315" s="51">
        <f>N316</f>
        <v>0</v>
      </c>
      <c r="O315" s="80">
        <f t="shared" si="57"/>
        <v>19196</v>
      </c>
    </row>
    <row r="316" spans="2:15" ht="84" customHeight="1" x14ac:dyDescent="0.4">
      <c r="B316" s="12"/>
      <c r="C316" s="7"/>
      <c r="D316" s="33" t="s">
        <v>329</v>
      </c>
      <c r="E316" s="66" t="s">
        <v>328</v>
      </c>
      <c r="F316" s="66"/>
      <c r="G316" s="34"/>
      <c r="H316" s="51">
        <f>H317</f>
        <v>13229</v>
      </c>
      <c r="I316" s="88">
        <f t="shared" si="40"/>
        <v>13229</v>
      </c>
      <c r="J316" s="51">
        <f>J317</f>
        <v>0</v>
      </c>
      <c r="K316" s="88">
        <f t="shared" si="59"/>
        <v>13229</v>
      </c>
      <c r="L316" s="51">
        <f>L317</f>
        <v>19196</v>
      </c>
      <c r="M316" s="51">
        <f t="shared" si="58"/>
        <v>19196</v>
      </c>
      <c r="N316" s="51">
        <f>N317</f>
        <v>0</v>
      </c>
      <c r="O316" s="80">
        <f t="shared" si="57"/>
        <v>19196</v>
      </c>
    </row>
    <row r="317" spans="2:15" ht="21" x14ac:dyDescent="0.4">
      <c r="B317" s="12"/>
      <c r="C317" s="7"/>
      <c r="D317" s="33" t="s">
        <v>18</v>
      </c>
      <c r="E317" s="66" t="s">
        <v>328</v>
      </c>
      <c r="F317" s="66">
        <v>800</v>
      </c>
      <c r="G317" s="34">
        <v>5</v>
      </c>
      <c r="H317" s="51">
        <v>13229</v>
      </c>
      <c r="I317" s="88">
        <f t="shared" si="40"/>
        <v>13229</v>
      </c>
      <c r="J317" s="51">
        <v>0</v>
      </c>
      <c r="K317" s="88">
        <f t="shared" si="59"/>
        <v>13229</v>
      </c>
      <c r="L317" s="51">
        <v>19196</v>
      </c>
      <c r="M317" s="51">
        <f t="shared" si="58"/>
        <v>19196</v>
      </c>
      <c r="N317" s="51">
        <v>0</v>
      </c>
      <c r="O317" s="80">
        <f t="shared" si="57"/>
        <v>19196</v>
      </c>
    </row>
    <row r="318" spans="2:15" ht="94.5" customHeight="1" x14ac:dyDescent="0.4">
      <c r="B318" s="12"/>
      <c r="C318" s="7"/>
      <c r="D318" s="33" t="s">
        <v>331</v>
      </c>
      <c r="E318" s="66" t="s">
        <v>153</v>
      </c>
      <c r="F318" s="66"/>
      <c r="G318" s="34"/>
      <c r="H318" s="51">
        <f>H319</f>
        <v>191.8</v>
      </c>
      <c r="I318" s="88">
        <f t="shared" si="40"/>
        <v>191.8</v>
      </c>
      <c r="J318" s="51">
        <f>J319</f>
        <v>325.2</v>
      </c>
      <c r="K318" s="88">
        <f t="shared" si="59"/>
        <v>517</v>
      </c>
      <c r="L318" s="51">
        <f>L319</f>
        <v>198.9</v>
      </c>
      <c r="M318" s="51">
        <f t="shared" si="58"/>
        <v>198.9</v>
      </c>
      <c r="N318" s="51">
        <f>N319</f>
        <v>318.10000000000002</v>
      </c>
      <c r="O318" s="80">
        <f t="shared" si="57"/>
        <v>517</v>
      </c>
    </row>
    <row r="319" spans="2:15" ht="178.95" customHeight="1" x14ac:dyDescent="0.4">
      <c r="B319" s="12"/>
      <c r="C319" s="7"/>
      <c r="D319" s="21" t="s">
        <v>330</v>
      </c>
      <c r="E319" s="66" t="s">
        <v>154</v>
      </c>
      <c r="F319" s="66"/>
      <c r="G319" s="34"/>
      <c r="H319" s="51">
        <f>H320</f>
        <v>191.8</v>
      </c>
      <c r="I319" s="88">
        <f t="shared" si="40"/>
        <v>191.8</v>
      </c>
      <c r="J319" s="51">
        <f>J320</f>
        <v>325.2</v>
      </c>
      <c r="K319" s="88">
        <f t="shared" si="59"/>
        <v>517</v>
      </c>
      <c r="L319" s="51">
        <f>L320</f>
        <v>198.9</v>
      </c>
      <c r="M319" s="51">
        <f t="shared" si="58"/>
        <v>198.9</v>
      </c>
      <c r="N319" s="51">
        <f>N320</f>
        <v>318.10000000000002</v>
      </c>
      <c r="O319" s="80">
        <f t="shared" si="57"/>
        <v>517</v>
      </c>
    </row>
    <row r="320" spans="2:15" ht="50.25" customHeight="1" x14ac:dyDescent="0.4">
      <c r="B320" s="12"/>
      <c r="C320" s="7"/>
      <c r="D320" s="33" t="s">
        <v>14</v>
      </c>
      <c r="E320" s="66" t="s">
        <v>154</v>
      </c>
      <c r="F320" s="66">
        <v>200</v>
      </c>
      <c r="G320" s="34">
        <v>5</v>
      </c>
      <c r="H320" s="51">
        <v>191.8</v>
      </c>
      <c r="I320" s="88">
        <f t="shared" si="40"/>
        <v>191.8</v>
      </c>
      <c r="J320" s="51">
        <v>325.2</v>
      </c>
      <c r="K320" s="88">
        <f t="shared" si="59"/>
        <v>517</v>
      </c>
      <c r="L320" s="51">
        <v>198.9</v>
      </c>
      <c r="M320" s="51">
        <f t="shared" si="58"/>
        <v>198.9</v>
      </c>
      <c r="N320" s="51">
        <v>318.10000000000002</v>
      </c>
      <c r="O320" s="80">
        <f t="shared" si="57"/>
        <v>517</v>
      </c>
    </row>
    <row r="321" spans="2:15" ht="60" customHeight="1" x14ac:dyDescent="0.4">
      <c r="B321" s="12"/>
      <c r="C321" s="7"/>
      <c r="D321" s="30" t="s">
        <v>322</v>
      </c>
      <c r="E321" s="66" t="s">
        <v>320</v>
      </c>
      <c r="F321" s="66"/>
      <c r="G321" s="34"/>
      <c r="H321" s="51">
        <f>H322</f>
        <v>517.9</v>
      </c>
      <c r="I321" s="88">
        <f t="shared" si="40"/>
        <v>517.9</v>
      </c>
      <c r="J321" s="51">
        <f>J322</f>
        <v>0</v>
      </c>
      <c r="K321" s="88">
        <f t="shared" si="59"/>
        <v>517.9</v>
      </c>
      <c r="L321" s="51">
        <f>L322</f>
        <v>517.9</v>
      </c>
      <c r="M321" s="51">
        <f t="shared" si="58"/>
        <v>517.9</v>
      </c>
      <c r="N321" s="51">
        <f>N322</f>
        <v>0</v>
      </c>
      <c r="O321" s="80">
        <f t="shared" si="57"/>
        <v>517.9</v>
      </c>
    </row>
    <row r="322" spans="2:15" ht="48.75" customHeight="1" x14ac:dyDescent="0.4">
      <c r="B322" s="12"/>
      <c r="C322" s="7"/>
      <c r="D322" s="30" t="s">
        <v>323</v>
      </c>
      <c r="E322" s="66" t="s">
        <v>321</v>
      </c>
      <c r="F322" s="66"/>
      <c r="G322" s="34"/>
      <c r="H322" s="51">
        <f>H323+H324</f>
        <v>517.9</v>
      </c>
      <c r="I322" s="88">
        <f t="shared" si="40"/>
        <v>517.9</v>
      </c>
      <c r="J322" s="51">
        <f>J323+J324</f>
        <v>0</v>
      </c>
      <c r="K322" s="88">
        <f t="shared" si="59"/>
        <v>517.9</v>
      </c>
      <c r="L322" s="51">
        <f>L323+L324</f>
        <v>517.9</v>
      </c>
      <c r="M322" s="51">
        <f t="shared" si="58"/>
        <v>517.9</v>
      </c>
      <c r="N322" s="51">
        <f>N323+N324</f>
        <v>0</v>
      </c>
      <c r="O322" s="80">
        <f t="shared" si="57"/>
        <v>517.9</v>
      </c>
    </row>
    <row r="323" spans="2:15" ht="60" customHeight="1" x14ac:dyDescent="0.4">
      <c r="B323" s="12"/>
      <c r="C323" s="7"/>
      <c r="D323" s="30" t="s">
        <v>14</v>
      </c>
      <c r="E323" s="66" t="s">
        <v>321</v>
      </c>
      <c r="F323" s="66">
        <v>200</v>
      </c>
      <c r="G323" s="34"/>
      <c r="H323" s="51">
        <v>97.9</v>
      </c>
      <c r="I323" s="88">
        <f t="shared" si="40"/>
        <v>97.9</v>
      </c>
      <c r="J323" s="51">
        <v>0</v>
      </c>
      <c r="K323" s="88">
        <f t="shared" si="59"/>
        <v>97.9</v>
      </c>
      <c r="L323" s="51">
        <v>97.9</v>
      </c>
      <c r="M323" s="51">
        <f t="shared" si="58"/>
        <v>97.9</v>
      </c>
      <c r="N323" s="51">
        <v>0</v>
      </c>
      <c r="O323" s="80">
        <f t="shared" si="57"/>
        <v>97.9</v>
      </c>
    </row>
    <row r="324" spans="2:15" ht="39.75" customHeight="1" x14ac:dyDescent="0.4">
      <c r="B324" s="12"/>
      <c r="C324" s="7"/>
      <c r="D324" s="30" t="s">
        <v>15</v>
      </c>
      <c r="E324" s="66" t="s">
        <v>321</v>
      </c>
      <c r="F324" s="66">
        <v>300</v>
      </c>
      <c r="G324" s="34"/>
      <c r="H324" s="51">
        <v>420</v>
      </c>
      <c r="I324" s="88">
        <f t="shared" si="40"/>
        <v>420</v>
      </c>
      <c r="J324" s="51">
        <v>0</v>
      </c>
      <c r="K324" s="88">
        <f t="shared" si="59"/>
        <v>420</v>
      </c>
      <c r="L324" s="51">
        <v>420</v>
      </c>
      <c r="M324" s="51">
        <f t="shared" si="58"/>
        <v>420</v>
      </c>
      <c r="N324" s="51">
        <v>0</v>
      </c>
      <c r="O324" s="80">
        <f t="shared" si="57"/>
        <v>420</v>
      </c>
    </row>
    <row r="325" spans="2:15" ht="81.75" customHeight="1" x14ac:dyDescent="0.4">
      <c r="B325" s="12"/>
      <c r="C325" s="13">
        <v>17</v>
      </c>
      <c r="D325" s="9" t="s">
        <v>249</v>
      </c>
      <c r="E325" s="70" t="s">
        <v>155</v>
      </c>
      <c r="F325" s="70"/>
      <c r="G325" s="9"/>
      <c r="H325" s="80">
        <f>H326+H329+H333+H336</f>
        <v>5856.7</v>
      </c>
      <c r="I325" s="95">
        <f t="shared" si="40"/>
        <v>5856.7</v>
      </c>
      <c r="J325" s="80">
        <f>J326+J329+J333+J336</f>
        <v>0</v>
      </c>
      <c r="K325" s="88">
        <f t="shared" si="59"/>
        <v>5856.7</v>
      </c>
      <c r="L325" s="80">
        <f>L326+L329+L333+L336</f>
        <v>5856.7</v>
      </c>
      <c r="M325" s="80">
        <f t="shared" si="58"/>
        <v>5856.7</v>
      </c>
      <c r="N325" s="80">
        <f>N326+N329+N333+N336</f>
        <v>0</v>
      </c>
      <c r="O325" s="80">
        <f t="shared" si="57"/>
        <v>5856.7</v>
      </c>
    </row>
    <row r="326" spans="2:15" ht="113.25" customHeight="1" x14ac:dyDescent="0.4">
      <c r="B326" s="12"/>
      <c r="C326" s="7"/>
      <c r="D326" s="33" t="s">
        <v>254</v>
      </c>
      <c r="E326" s="66" t="s">
        <v>156</v>
      </c>
      <c r="F326" s="66"/>
      <c r="G326" s="33"/>
      <c r="H326" s="51">
        <f>H327</f>
        <v>450</v>
      </c>
      <c r="I326" s="88">
        <f t="shared" si="40"/>
        <v>450</v>
      </c>
      <c r="J326" s="51">
        <f>J327</f>
        <v>0</v>
      </c>
      <c r="K326" s="88">
        <f t="shared" si="59"/>
        <v>450</v>
      </c>
      <c r="L326" s="51">
        <f>L327</f>
        <v>450</v>
      </c>
      <c r="M326" s="51">
        <f t="shared" si="58"/>
        <v>450</v>
      </c>
      <c r="N326" s="51">
        <f>N327</f>
        <v>0</v>
      </c>
      <c r="O326" s="80">
        <f t="shared" si="57"/>
        <v>450</v>
      </c>
    </row>
    <row r="327" spans="2:15" ht="103.5" customHeight="1" x14ac:dyDescent="0.4">
      <c r="B327" s="12"/>
      <c r="C327" s="7"/>
      <c r="D327" s="33" t="s">
        <v>157</v>
      </c>
      <c r="E327" s="66" t="s">
        <v>158</v>
      </c>
      <c r="F327" s="66"/>
      <c r="G327" s="33"/>
      <c r="H327" s="51">
        <f>H328</f>
        <v>450</v>
      </c>
      <c r="I327" s="88">
        <f t="shared" si="40"/>
        <v>450</v>
      </c>
      <c r="J327" s="51">
        <f>J328</f>
        <v>0</v>
      </c>
      <c r="K327" s="88">
        <f t="shared" si="59"/>
        <v>450</v>
      </c>
      <c r="L327" s="51">
        <f>L328</f>
        <v>450</v>
      </c>
      <c r="M327" s="51">
        <f t="shared" si="58"/>
        <v>450</v>
      </c>
      <c r="N327" s="51">
        <f>N328</f>
        <v>0</v>
      </c>
      <c r="O327" s="80">
        <f t="shared" si="57"/>
        <v>450</v>
      </c>
    </row>
    <row r="328" spans="2:15" ht="42" x14ac:dyDescent="0.4">
      <c r="B328" s="12"/>
      <c r="C328" s="7"/>
      <c r="D328" s="33" t="s">
        <v>14</v>
      </c>
      <c r="E328" s="66" t="s">
        <v>158</v>
      </c>
      <c r="F328" s="66">
        <v>200</v>
      </c>
      <c r="G328" s="33">
        <v>13</v>
      </c>
      <c r="H328" s="51">
        <v>450</v>
      </c>
      <c r="I328" s="88">
        <f t="shared" si="40"/>
        <v>450</v>
      </c>
      <c r="J328" s="51">
        <v>0</v>
      </c>
      <c r="K328" s="88">
        <f t="shared" si="59"/>
        <v>450</v>
      </c>
      <c r="L328" s="51">
        <v>450</v>
      </c>
      <c r="M328" s="51">
        <f t="shared" si="58"/>
        <v>450</v>
      </c>
      <c r="N328" s="51">
        <v>0</v>
      </c>
      <c r="O328" s="80">
        <f t="shared" si="57"/>
        <v>450</v>
      </c>
    </row>
    <row r="329" spans="2:15" ht="42" x14ac:dyDescent="0.4">
      <c r="B329" s="12"/>
      <c r="C329" s="7"/>
      <c r="D329" s="33" t="s">
        <v>253</v>
      </c>
      <c r="E329" s="66" t="s">
        <v>159</v>
      </c>
      <c r="F329" s="66"/>
      <c r="G329" s="33"/>
      <c r="H329" s="51">
        <f>H330</f>
        <v>120.4</v>
      </c>
      <c r="I329" s="88">
        <f t="shared" si="40"/>
        <v>120.4</v>
      </c>
      <c r="J329" s="51">
        <f>J330</f>
        <v>0</v>
      </c>
      <c r="K329" s="88">
        <f t="shared" si="59"/>
        <v>120.4</v>
      </c>
      <c r="L329" s="51">
        <f>L330</f>
        <v>120.4</v>
      </c>
      <c r="M329" s="51">
        <f t="shared" si="58"/>
        <v>120.4</v>
      </c>
      <c r="N329" s="51">
        <f>N330</f>
        <v>0</v>
      </c>
      <c r="O329" s="80">
        <f t="shared" si="57"/>
        <v>120.4</v>
      </c>
    </row>
    <row r="330" spans="2:15" ht="105.75" customHeight="1" x14ac:dyDescent="0.4">
      <c r="B330" s="12"/>
      <c r="C330" s="7"/>
      <c r="D330" s="33" t="s">
        <v>160</v>
      </c>
      <c r="E330" s="66" t="s">
        <v>161</v>
      </c>
      <c r="F330" s="66"/>
      <c r="G330" s="33"/>
      <c r="H330" s="51">
        <f>H331+H332</f>
        <v>120.4</v>
      </c>
      <c r="I330" s="88">
        <f t="shared" si="40"/>
        <v>120.4</v>
      </c>
      <c r="J330" s="51">
        <f>J331+J332</f>
        <v>0</v>
      </c>
      <c r="K330" s="88">
        <f t="shared" si="59"/>
        <v>120.4</v>
      </c>
      <c r="L330" s="51">
        <f>L331+L332</f>
        <v>120.4</v>
      </c>
      <c r="M330" s="51">
        <f t="shared" si="58"/>
        <v>120.4</v>
      </c>
      <c r="N330" s="51">
        <f>N331+N332</f>
        <v>0</v>
      </c>
      <c r="O330" s="80">
        <f t="shared" si="57"/>
        <v>120.4</v>
      </c>
    </row>
    <row r="331" spans="2:15" ht="42" x14ac:dyDescent="0.4">
      <c r="B331" s="12"/>
      <c r="C331" s="7"/>
      <c r="D331" s="33" t="s">
        <v>14</v>
      </c>
      <c r="E331" s="66" t="s">
        <v>161</v>
      </c>
      <c r="F331" s="66">
        <v>200</v>
      </c>
      <c r="G331" s="33">
        <v>13</v>
      </c>
      <c r="H331" s="51">
        <v>110.4</v>
      </c>
      <c r="I331" s="88">
        <f t="shared" si="40"/>
        <v>110.4</v>
      </c>
      <c r="J331" s="51">
        <v>0</v>
      </c>
      <c r="K331" s="88">
        <f t="shared" si="59"/>
        <v>110.4</v>
      </c>
      <c r="L331" s="51">
        <v>110.4</v>
      </c>
      <c r="M331" s="51">
        <f t="shared" si="58"/>
        <v>110.4</v>
      </c>
      <c r="N331" s="51">
        <v>0</v>
      </c>
      <c r="O331" s="80">
        <f t="shared" si="57"/>
        <v>110.4</v>
      </c>
    </row>
    <row r="332" spans="2:15" ht="21" x14ac:dyDescent="0.4">
      <c r="B332" s="12"/>
      <c r="C332" s="7"/>
      <c r="D332" s="33" t="s">
        <v>18</v>
      </c>
      <c r="E332" s="66" t="s">
        <v>161</v>
      </c>
      <c r="F332" s="66">
        <v>800</v>
      </c>
      <c r="G332" s="33">
        <v>13</v>
      </c>
      <c r="H332" s="51">
        <v>10</v>
      </c>
      <c r="I332" s="88">
        <f t="shared" si="40"/>
        <v>10</v>
      </c>
      <c r="J332" s="51">
        <v>0</v>
      </c>
      <c r="K332" s="88">
        <f t="shared" si="59"/>
        <v>10</v>
      </c>
      <c r="L332" s="51">
        <v>10</v>
      </c>
      <c r="M332" s="51">
        <f t="shared" si="58"/>
        <v>10</v>
      </c>
      <c r="N332" s="51">
        <v>0</v>
      </c>
      <c r="O332" s="80">
        <f t="shared" si="57"/>
        <v>10</v>
      </c>
    </row>
    <row r="333" spans="2:15" ht="63" x14ac:dyDescent="0.4">
      <c r="B333" s="12"/>
      <c r="C333" s="7"/>
      <c r="D333" s="33" t="s">
        <v>252</v>
      </c>
      <c r="E333" s="66" t="s">
        <v>162</v>
      </c>
      <c r="F333" s="66"/>
      <c r="G333" s="33"/>
      <c r="H333" s="51">
        <f>H334</f>
        <v>288.8</v>
      </c>
      <c r="I333" s="88">
        <f t="shared" si="40"/>
        <v>288.8</v>
      </c>
      <c r="J333" s="51">
        <f>J334</f>
        <v>0</v>
      </c>
      <c r="K333" s="88">
        <f t="shared" si="59"/>
        <v>288.8</v>
      </c>
      <c r="L333" s="51">
        <f>L334</f>
        <v>288.8</v>
      </c>
      <c r="M333" s="51">
        <f t="shared" si="58"/>
        <v>288.8</v>
      </c>
      <c r="N333" s="51">
        <f>N334</f>
        <v>0</v>
      </c>
      <c r="O333" s="80">
        <f t="shared" si="57"/>
        <v>288.8</v>
      </c>
    </row>
    <row r="334" spans="2:15" ht="42" x14ac:dyDescent="0.4">
      <c r="B334" s="12"/>
      <c r="C334" s="7"/>
      <c r="D334" s="33" t="s">
        <v>163</v>
      </c>
      <c r="E334" s="66" t="s">
        <v>164</v>
      </c>
      <c r="F334" s="66"/>
      <c r="G334" s="33"/>
      <c r="H334" s="51">
        <f>H335</f>
        <v>288.8</v>
      </c>
      <c r="I334" s="88">
        <f t="shared" si="40"/>
        <v>288.8</v>
      </c>
      <c r="J334" s="51">
        <f>J335</f>
        <v>0</v>
      </c>
      <c r="K334" s="88">
        <f t="shared" si="59"/>
        <v>288.8</v>
      </c>
      <c r="L334" s="51">
        <f>L335</f>
        <v>288.8</v>
      </c>
      <c r="M334" s="51">
        <f t="shared" si="58"/>
        <v>288.8</v>
      </c>
      <c r="N334" s="51">
        <f>N335</f>
        <v>0</v>
      </c>
      <c r="O334" s="80">
        <f t="shared" si="57"/>
        <v>288.8</v>
      </c>
    </row>
    <row r="335" spans="2:15" ht="42" x14ac:dyDescent="0.4">
      <c r="B335" s="12"/>
      <c r="C335" s="7"/>
      <c r="D335" s="33" t="s">
        <v>14</v>
      </c>
      <c r="E335" s="66" t="s">
        <v>164</v>
      </c>
      <c r="F335" s="66">
        <v>200</v>
      </c>
      <c r="G335" s="33">
        <v>13</v>
      </c>
      <c r="H335" s="51">
        <v>288.8</v>
      </c>
      <c r="I335" s="88">
        <f t="shared" si="40"/>
        <v>288.8</v>
      </c>
      <c r="J335" s="51">
        <v>0</v>
      </c>
      <c r="K335" s="88">
        <f t="shared" si="59"/>
        <v>288.8</v>
      </c>
      <c r="L335" s="51">
        <v>288.8</v>
      </c>
      <c r="M335" s="51">
        <f t="shared" si="58"/>
        <v>288.8</v>
      </c>
      <c r="N335" s="51">
        <v>0</v>
      </c>
      <c r="O335" s="80">
        <f t="shared" si="57"/>
        <v>288.8</v>
      </c>
    </row>
    <row r="336" spans="2:15" ht="63" x14ac:dyDescent="0.4">
      <c r="B336" s="12"/>
      <c r="C336" s="7"/>
      <c r="D336" s="33" t="s">
        <v>307</v>
      </c>
      <c r="E336" s="66" t="s">
        <v>165</v>
      </c>
      <c r="F336" s="66"/>
      <c r="G336" s="33"/>
      <c r="H336" s="51">
        <f>H337</f>
        <v>4997.5</v>
      </c>
      <c r="I336" s="88">
        <f t="shared" si="40"/>
        <v>4997.5</v>
      </c>
      <c r="J336" s="51">
        <f>J337</f>
        <v>0</v>
      </c>
      <c r="K336" s="88">
        <f t="shared" si="59"/>
        <v>4997.5</v>
      </c>
      <c r="L336" s="51">
        <f>L337</f>
        <v>4997.5</v>
      </c>
      <c r="M336" s="51">
        <f t="shared" si="58"/>
        <v>4997.5</v>
      </c>
      <c r="N336" s="51">
        <f>N337</f>
        <v>0</v>
      </c>
      <c r="O336" s="80">
        <f t="shared" si="57"/>
        <v>4997.5</v>
      </c>
    </row>
    <row r="337" spans="2:15" ht="42" x14ac:dyDescent="0.4">
      <c r="B337" s="12"/>
      <c r="C337" s="7"/>
      <c r="D337" s="33" t="s">
        <v>91</v>
      </c>
      <c r="E337" s="66" t="s">
        <v>166</v>
      </c>
      <c r="F337" s="66"/>
      <c r="G337" s="33"/>
      <c r="H337" s="51">
        <f>H338+H339+H340</f>
        <v>4997.5</v>
      </c>
      <c r="I337" s="88">
        <f t="shared" si="40"/>
        <v>4997.5</v>
      </c>
      <c r="J337" s="51">
        <f>J338+J339+J340</f>
        <v>0</v>
      </c>
      <c r="K337" s="88">
        <f t="shared" si="59"/>
        <v>4997.5</v>
      </c>
      <c r="L337" s="51">
        <f>L338+L339+L340</f>
        <v>4997.5</v>
      </c>
      <c r="M337" s="51">
        <f t="shared" si="58"/>
        <v>4997.5</v>
      </c>
      <c r="N337" s="51">
        <f>N338+N339+N340</f>
        <v>0</v>
      </c>
      <c r="O337" s="80">
        <f t="shared" si="57"/>
        <v>4997.5</v>
      </c>
    </row>
    <row r="338" spans="2:15" ht="123.75" customHeight="1" x14ac:dyDescent="0.4">
      <c r="B338" s="12"/>
      <c r="C338" s="7"/>
      <c r="D338" s="33" t="s">
        <v>75</v>
      </c>
      <c r="E338" s="66" t="s">
        <v>166</v>
      </c>
      <c r="F338" s="66">
        <v>100</v>
      </c>
      <c r="G338" s="33">
        <v>13</v>
      </c>
      <c r="H338" s="51">
        <v>4753.3</v>
      </c>
      <c r="I338" s="88">
        <f t="shared" si="40"/>
        <v>4753.3</v>
      </c>
      <c r="J338" s="51">
        <v>0</v>
      </c>
      <c r="K338" s="88">
        <f t="shared" si="59"/>
        <v>4753.3</v>
      </c>
      <c r="L338" s="51">
        <v>4753.3</v>
      </c>
      <c r="M338" s="51">
        <f t="shared" si="58"/>
        <v>4753.3</v>
      </c>
      <c r="N338" s="51">
        <v>0</v>
      </c>
      <c r="O338" s="80">
        <f t="shared" si="57"/>
        <v>4753.3</v>
      </c>
    </row>
    <row r="339" spans="2:15" ht="42" x14ac:dyDescent="0.4">
      <c r="B339" s="12"/>
      <c r="C339" s="7"/>
      <c r="D339" s="33" t="s">
        <v>14</v>
      </c>
      <c r="E339" s="66" t="s">
        <v>166</v>
      </c>
      <c r="F339" s="66">
        <v>200</v>
      </c>
      <c r="G339" s="33"/>
      <c r="H339" s="51">
        <v>243.2</v>
      </c>
      <c r="I339" s="88">
        <f t="shared" si="40"/>
        <v>243.2</v>
      </c>
      <c r="J339" s="51">
        <v>0</v>
      </c>
      <c r="K339" s="88">
        <f t="shared" si="59"/>
        <v>243.2</v>
      </c>
      <c r="L339" s="51">
        <v>243.2</v>
      </c>
      <c r="M339" s="51">
        <f t="shared" si="58"/>
        <v>243.2</v>
      </c>
      <c r="N339" s="51">
        <v>0</v>
      </c>
      <c r="O339" s="80">
        <f t="shared" si="57"/>
        <v>243.2</v>
      </c>
    </row>
    <row r="340" spans="2:15" ht="21" x14ac:dyDescent="0.4">
      <c r="B340" s="12"/>
      <c r="C340" s="7"/>
      <c r="D340" s="33" t="s">
        <v>18</v>
      </c>
      <c r="E340" s="66" t="s">
        <v>166</v>
      </c>
      <c r="F340" s="66">
        <v>800</v>
      </c>
      <c r="G340" s="33"/>
      <c r="H340" s="51">
        <v>1</v>
      </c>
      <c r="I340" s="88">
        <f t="shared" si="40"/>
        <v>1</v>
      </c>
      <c r="J340" s="51">
        <v>0</v>
      </c>
      <c r="K340" s="88">
        <f t="shared" si="59"/>
        <v>1</v>
      </c>
      <c r="L340" s="51">
        <v>1</v>
      </c>
      <c r="M340" s="51">
        <f t="shared" si="58"/>
        <v>1</v>
      </c>
      <c r="N340" s="51">
        <v>0</v>
      </c>
      <c r="O340" s="80">
        <f t="shared" si="57"/>
        <v>1</v>
      </c>
    </row>
    <row r="341" spans="2:15" ht="81.75" customHeight="1" x14ac:dyDescent="0.4">
      <c r="B341" s="12"/>
      <c r="C341" s="106">
        <v>18</v>
      </c>
      <c r="D341" s="105" t="s">
        <v>167</v>
      </c>
      <c r="E341" s="107" t="s">
        <v>168</v>
      </c>
      <c r="F341" s="107"/>
      <c r="G341" s="9"/>
      <c r="H341" s="80">
        <f>H342</f>
        <v>2093.6</v>
      </c>
      <c r="I341" s="95">
        <f t="shared" si="40"/>
        <v>2093.6</v>
      </c>
      <c r="J341" s="80">
        <f>J342</f>
        <v>0</v>
      </c>
      <c r="K341" s="88">
        <f t="shared" si="59"/>
        <v>2093.6</v>
      </c>
      <c r="L341" s="80">
        <f>L342</f>
        <v>2093.6</v>
      </c>
      <c r="M341" s="80">
        <f t="shared" si="58"/>
        <v>2093.6</v>
      </c>
      <c r="N341" s="80">
        <f>N342</f>
        <v>0</v>
      </c>
      <c r="O341" s="80">
        <f t="shared" si="57"/>
        <v>2093.6</v>
      </c>
    </row>
    <row r="342" spans="2:15" ht="42" x14ac:dyDescent="0.4">
      <c r="B342" s="12"/>
      <c r="C342" s="7"/>
      <c r="D342" s="33" t="s">
        <v>169</v>
      </c>
      <c r="E342" s="66" t="s">
        <v>316</v>
      </c>
      <c r="F342" s="66"/>
      <c r="G342" s="33"/>
      <c r="H342" s="51">
        <f>H343</f>
        <v>2093.6</v>
      </c>
      <c r="I342" s="88">
        <f t="shared" si="40"/>
        <v>2093.6</v>
      </c>
      <c r="J342" s="51">
        <f>J343</f>
        <v>0</v>
      </c>
      <c r="K342" s="88">
        <f t="shared" si="59"/>
        <v>2093.6</v>
      </c>
      <c r="L342" s="51">
        <f>L343</f>
        <v>2093.6</v>
      </c>
      <c r="M342" s="51">
        <f t="shared" si="58"/>
        <v>2093.6</v>
      </c>
      <c r="N342" s="51">
        <f>N343</f>
        <v>0</v>
      </c>
      <c r="O342" s="80">
        <f t="shared" si="57"/>
        <v>2093.6</v>
      </c>
    </row>
    <row r="343" spans="2:15" ht="42" x14ac:dyDescent="0.4">
      <c r="B343" s="12"/>
      <c r="C343" s="7"/>
      <c r="D343" s="33" t="s">
        <v>91</v>
      </c>
      <c r="E343" s="66" t="s">
        <v>315</v>
      </c>
      <c r="F343" s="66"/>
      <c r="G343" s="33"/>
      <c r="H343" s="51">
        <f>H344</f>
        <v>2093.6</v>
      </c>
      <c r="I343" s="88">
        <f t="shared" si="40"/>
        <v>2093.6</v>
      </c>
      <c r="J343" s="51">
        <f>J344</f>
        <v>0</v>
      </c>
      <c r="K343" s="88">
        <f t="shared" si="59"/>
        <v>2093.6</v>
      </c>
      <c r="L343" s="51">
        <f>L344</f>
        <v>2093.6</v>
      </c>
      <c r="M343" s="51">
        <f t="shared" si="58"/>
        <v>2093.6</v>
      </c>
      <c r="N343" s="51">
        <f>N344</f>
        <v>0</v>
      </c>
      <c r="O343" s="80">
        <f t="shared" si="57"/>
        <v>2093.6</v>
      </c>
    </row>
    <row r="344" spans="2:15" ht="115.5" customHeight="1" x14ac:dyDescent="0.4">
      <c r="B344" s="12"/>
      <c r="C344" s="7"/>
      <c r="D344" s="33" t="s">
        <v>17</v>
      </c>
      <c r="E344" s="66" t="s">
        <v>315</v>
      </c>
      <c r="F344" s="66">
        <v>100</v>
      </c>
      <c r="G344" s="33">
        <v>2</v>
      </c>
      <c r="H344" s="51">
        <v>2093.6</v>
      </c>
      <c r="I344" s="88">
        <f t="shared" si="40"/>
        <v>2093.6</v>
      </c>
      <c r="J344" s="51">
        <v>0</v>
      </c>
      <c r="K344" s="88">
        <f t="shared" si="59"/>
        <v>2093.6</v>
      </c>
      <c r="L344" s="51">
        <v>2093.6</v>
      </c>
      <c r="M344" s="51">
        <f t="shared" si="58"/>
        <v>2093.6</v>
      </c>
      <c r="N344" s="51">
        <v>0</v>
      </c>
      <c r="O344" s="80">
        <f t="shared" si="57"/>
        <v>2093.6</v>
      </c>
    </row>
    <row r="345" spans="2:15" ht="61.2" x14ac:dyDescent="0.4">
      <c r="B345" s="12"/>
      <c r="C345" s="106">
        <v>19</v>
      </c>
      <c r="D345" s="9" t="s">
        <v>170</v>
      </c>
      <c r="E345" s="70" t="s">
        <v>171</v>
      </c>
      <c r="F345" s="70"/>
      <c r="G345" s="15"/>
      <c r="H345" s="80">
        <f>H346</f>
        <v>76.8</v>
      </c>
      <c r="I345" s="95">
        <f t="shared" si="40"/>
        <v>76.8</v>
      </c>
      <c r="J345" s="80">
        <f>J346</f>
        <v>0</v>
      </c>
      <c r="K345" s="88">
        <f t="shared" si="59"/>
        <v>76.8</v>
      </c>
      <c r="L345" s="80">
        <f>L346</f>
        <v>76.8</v>
      </c>
      <c r="M345" s="80">
        <f t="shared" si="58"/>
        <v>76.8</v>
      </c>
      <c r="N345" s="80">
        <f>N346</f>
        <v>0</v>
      </c>
      <c r="O345" s="80">
        <f t="shared" si="57"/>
        <v>76.8</v>
      </c>
    </row>
    <row r="346" spans="2:15" ht="71.25" customHeight="1" x14ac:dyDescent="0.4">
      <c r="B346" s="12"/>
      <c r="C346" s="7"/>
      <c r="D346" s="33" t="s">
        <v>172</v>
      </c>
      <c r="E346" s="66" t="s">
        <v>173</v>
      </c>
      <c r="F346" s="66"/>
      <c r="G346" s="34"/>
      <c r="H346" s="51">
        <f>H347</f>
        <v>76.8</v>
      </c>
      <c r="I346" s="88">
        <f t="shared" ref="I346:I421" si="60">H346</f>
        <v>76.8</v>
      </c>
      <c r="J346" s="51">
        <f>J347</f>
        <v>0</v>
      </c>
      <c r="K346" s="88">
        <f t="shared" si="59"/>
        <v>76.8</v>
      </c>
      <c r="L346" s="51">
        <f>L347</f>
        <v>76.8</v>
      </c>
      <c r="M346" s="51">
        <f t="shared" si="58"/>
        <v>76.8</v>
      </c>
      <c r="N346" s="51">
        <f>N347</f>
        <v>0</v>
      </c>
      <c r="O346" s="80">
        <f t="shared" si="57"/>
        <v>76.8</v>
      </c>
    </row>
    <row r="347" spans="2:15" ht="42" x14ac:dyDescent="0.4">
      <c r="B347" s="12"/>
      <c r="C347" s="7"/>
      <c r="D347" s="33" t="s">
        <v>91</v>
      </c>
      <c r="E347" s="66" t="s">
        <v>174</v>
      </c>
      <c r="F347" s="66"/>
      <c r="G347" s="34"/>
      <c r="H347" s="51">
        <f>H348</f>
        <v>76.8</v>
      </c>
      <c r="I347" s="88">
        <f t="shared" si="60"/>
        <v>76.8</v>
      </c>
      <c r="J347" s="51">
        <f>J348</f>
        <v>0</v>
      </c>
      <c r="K347" s="88">
        <f t="shared" si="59"/>
        <v>76.8</v>
      </c>
      <c r="L347" s="51">
        <f>L348</f>
        <v>76.8</v>
      </c>
      <c r="M347" s="51">
        <f t="shared" si="58"/>
        <v>76.8</v>
      </c>
      <c r="N347" s="51">
        <f>N348</f>
        <v>0</v>
      </c>
      <c r="O347" s="80">
        <f t="shared" si="57"/>
        <v>76.8</v>
      </c>
    </row>
    <row r="348" spans="2:15" ht="114" customHeight="1" x14ac:dyDescent="0.4">
      <c r="B348" s="12"/>
      <c r="C348" s="7"/>
      <c r="D348" s="33" t="s">
        <v>75</v>
      </c>
      <c r="E348" s="66" t="s">
        <v>174</v>
      </c>
      <c r="F348" s="66">
        <v>100</v>
      </c>
      <c r="G348" s="34">
        <v>3</v>
      </c>
      <c r="H348" s="51">
        <v>76.8</v>
      </c>
      <c r="I348" s="88">
        <f t="shared" si="60"/>
        <v>76.8</v>
      </c>
      <c r="J348" s="51">
        <v>0</v>
      </c>
      <c r="K348" s="88">
        <f t="shared" si="59"/>
        <v>76.8</v>
      </c>
      <c r="L348" s="51">
        <v>76.8</v>
      </c>
      <c r="M348" s="51">
        <f t="shared" si="58"/>
        <v>76.8</v>
      </c>
      <c r="N348" s="51">
        <v>0</v>
      </c>
      <c r="O348" s="80">
        <f t="shared" si="57"/>
        <v>76.8</v>
      </c>
    </row>
    <row r="349" spans="2:15" ht="61.2" x14ac:dyDescent="0.4">
      <c r="B349" s="12"/>
      <c r="C349" s="106">
        <v>20</v>
      </c>
      <c r="D349" s="9" t="s">
        <v>175</v>
      </c>
      <c r="E349" s="70" t="s">
        <v>314</v>
      </c>
      <c r="F349" s="70"/>
      <c r="G349" s="15"/>
      <c r="H349" s="80">
        <f>H350+H355+H388+H393+H396+H414</f>
        <v>111784.4</v>
      </c>
      <c r="I349" s="95">
        <f t="shared" si="60"/>
        <v>111784.4</v>
      </c>
      <c r="J349" s="80">
        <f>J350+J355+J388+J393+J396+J414</f>
        <v>18.599999999999909</v>
      </c>
      <c r="K349" s="88">
        <f t="shared" si="59"/>
        <v>111803</v>
      </c>
      <c r="L349" s="80">
        <f>L350+L355+L388+L393+L396+L414</f>
        <v>111784.4</v>
      </c>
      <c r="M349" s="80">
        <f t="shared" si="58"/>
        <v>111784.4</v>
      </c>
      <c r="N349" s="80">
        <f>N350+N355+N388+N393+N396+N414</f>
        <v>15.400000000000091</v>
      </c>
      <c r="O349" s="80">
        <f t="shared" si="57"/>
        <v>111799.79999999999</v>
      </c>
    </row>
    <row r="350" spans="2:15" ht="67.5" customHeight="1" x14ac:dyDescent="0.4">
      <c r="B350" s="12"/>
      <c r="C350" s="7"/>
      <c r="D350" s="67" t="s">
        <v>176</v>
      </c>
      <c r="E350" s="98" t="s">
        <v>177</v>
      </c>
      <c r="F350" s="98"/>
      <c r="G350" s="68"/>
      <c r="H350" s="108">
        <f>H351</f>
        <v>36153.699999999997</v>
      </c>
      <c r="I350" s="109">
        <f t="shared" si="60"/>
        <v>36153.699999999997</v>
      </c>
      <c r="J350" s="108">
        <f>J351</f>
        <v>0</v>
      </c>
      <c r="K350" s="88">
        <f t="shared" si="59"/>
        <v>36153.699999999997</v>
      </c>
      <c r="L350" s="108">
        <f>L351</f>
        <v>36153.699999999997</v>
      </c>
      <c r="M350" s="108">
        <f t="shared" si="58"/>
        <v>36153.699999999997</v>
      </c>
      <c r="N350" s="108">
        <f>N351</f>
        <v>0</v>
      </c>
      <c r="O350" s="80">
        <f t="shared" si="57"/>
        <v>36153.699999999997</v>
      </c>
    </row>
    <row r="351" spans="2:15" ht="42" x14ac:dyDescent="0.4">
      <c r="B351" s="12"/>
      <c r="C351" s="7"/>
      <c r="D351" s="33" t="s">
        <v>91</v>
      </c>
      <c r="E351" s="66" t="s">
        <v>178</v>
      </c>
      <c r="F351" s="66"/>
      <c r="G351" s="34"/>
      <c r="H351" s="51">
        <f>H352+H353+H354</f>
        <v>36153.699999999997</v>
      </c>
      <c r="I351" s="88">
        <f t="shared" si="60"/>
        <v>36153.699999999997</v>
      </c>
      <c r="J351" s="51">
        <f>J352+J353+J354</f>
        <v>0</v>
      </c>
      <c r="K351" s="88">
        <f t="shared" si="59"/>
        <v>36153.699999999997</v>
      </c>
      <c r="L351" s="51">
        <f>L352+L353+L354</f>
        <v>36153.699999999997</v>
      </c>
      <c r="M351" s="51">
        <f t="shared" si="58"/>
        <v>36153.699999999997</v>
      </c>
      <c r="N351" s="51">
        <f>N352+N353+N354</f>
        <v>0</v>
      </c>
      <c r="O351" s="80">
        <f t="shared" si="57"/>
        <v>36153.699999999997</v>
      </c>
    </row>
    <row r="352" spans="2:15" ht="119.25" customHeight="1" x14ac:dyDescent="0.4">
      <c r="B352" s="12"/>
      <c r="C352" s="7"/>
      <c r="D352" s="33" t="s">
        <v>75</v>
      </c>
      <c r="E352" s="66" t="s">
        <v>178</v>
      </c>
      <c r="F352" s="66">
        <v>100</v>
      </c>
      <c r="G352" s="34">
        <v>4</v>
      </c>
      <c r="H352" s="51">
        <v>35782.1</v>
      </c>
      <c r="I352" s="88">
        <f t="shared" si="60"/>
        <v>35782.1</v>
      </c>
      <c r="J352" s="51">
        <v>0</v>
      </c>
      <c r="K352" s="88">
        <f t="shared" si="59"/>
        <v>35782.1</v>
      </c>
      <c r="L352" s="51">
        <v>35782.1</v>
      </c>
      <c r="M352" s="51">
        <f t="shared" si="58"/>
        <v>35782.1</v>
      </c>
      <c r="N352" s="51">
        <v>0</v>
      </c>
      <c r="O352" s="80">
        <f t="shared" si="57"/>
        <v>35782.1</v>
      </c>
    </row>
    <row r="353" spans="2:15" ht="42" x14ac:dyDescent="0.4">
      <c r="B353" s="12"/>
      <c r="C353" s="7"/>
      <c r="D353" s="33" t="s">
        <v>14</v>
      </c>
      <c r="E353" s="66" t="s">
        <v>178</v>
      </c>
      <c r="F353" s="66">
        <v>200</v>
      </c>
      <c r="G353" s="34">
        <v>4</v>
      </c>
      <c r="H353" s="51">
        <v>224</v>
      </c>
      <c r="I353" s="88">
        <f t="shared" si="60"/>
        <v>224</v>
      </c>
      <c r="J353" s="51">
        <v>0</v>
      </c>
      <c r="K353" s="88">
        <f t="shared" si="59"/>
        <v>224</v>
      </c>
      <c r="L353" s="51">
        <v>224</v>
      </c>
      <c r="M353" s="51">
        <f t="shared" si="58"/>
        <v>224</v>
      </c>
      <c r="N353" s="51">
        <v>0</v>
      </c>
      <c r="O353" s="80">
        <f t="shared" si="57"/>
        <v>224</v>
      </c>
    </row>
    <row r="354" spans="2:15" ht="21" x14ac:dyDescent="0.4">
      <c r="B354" s="12"/>
      <c r="C354" s="7"/>
      <c r="D354" s="33" t="s">
        <v>18</v>
      </c>
      <c r="E354" s="66" t="s">
        <v>178</v>
      </c>
      <c r="F354" s="66">
        <v>800</v>
      </c>
      <c r="G354" s="34">
        <v>4</v>
      </c>
      <c r="H354" s="51">
        <v>147.6</v>
      </c>
      <c r="I354" s="88">
        <f t="shared" si="60"/>
        <v>147.6</v>
      </c>
      <c r="J354" s="51">
        <v>0</v>
      </c>
      <c r="K354" s="88">
        <f t="shared" si="59"/>
        <v>147.6</v>
      </c>
      <c r="L354" s="51">
        <v>147.6</v>
      </c>
      <c r="M354" s="51">
        <f t="shared" si="58"/>
        <v>147.6</v>
      </c>
      <c r="N354" s="51">
        <v>0</v>
      </c>
      <c r="O354" s="80">
        <f t="shared" si="57"/>
        <v>147.6</v>
      </c>
    </row>
    <row r="355" spans="2:15" ht="53.25" customHeight="1" x14ac:dyDescent="0.4">
      <c r="B355" s="12"/>
      <c r="C355" s="7"/>
      <c r="D355" s="67" t="s">
        <v>179</v>
      </c>
      <c r="E355" s="98" t="s">
        <v>180</v>
      </c>
      <c r="F355" s="98"/>
      <c r="G355" s="68"/>
      <c r="H355" s="108">
        <f>H356+H358+H361+H364+H367+H370+H373</f>
        <v>9256.9</v>
      </c>
      <c r="I355" s="109">
        <f t="shared" si="60"/>
        <v>9256.9</v>
      </c>
      <c r="J355" s="108">
        <f>J356+J358+J361+J364+J367+J370+J373+J376+J379+J382+J385</f>
        <v>18.599999999999909</v>
      </c>
      <c r="K355" s="88">
        <f t="shared" si="59"/>
        <v>9275.5</v>
      </c>
      <c r="L355" s="108">
        <f>L356+L358+L361+L364+L367+L370+L373</f>
        <v>9256.9</v>
      </c>
      <c r="M355" s="108">
        <f t="shared" si="58"/>
        <v>9256.9</v>
      </c>
      <c r="N355" s="108">
        <f>N356+N358+N361+N364+N367+N370+N373+N376+N379+N382+N385</f>
        <v>15.400000000000091</v>
      </c>
      <c r="O355" s="80">
        <f t="shared" si="57"/>
        <v>9272.2999999999993</v>
      </c>
    </row>
    <row r="356" spans="2:15" ht="96.75" customHeight="1" x14ac:dyDescent="0.4">
      <c r="B356" s="12"/>
      <c r="C356" s="7"/>
      <c r="D356" s="21" t="s">
        <v>353</v>
      </c>
      <c r="E356" s="98" t="s">
        <v>181</v>
      </c>
      <c r="F356" s="98"/>
      <c r="G356" s="68"/>
      <c r="H356" s="108">
        <f>H357</f>
        <v>6.1</v>
      </c>
      <c r="I356" s="109">
        <f t="shared" si="60"/>
        <v>6.1</v>
      </c>
      <c r="J356" s="108">
        <f>J357</f>
        <v>18.600000000000001</v>
      </c>
      <c r="K356" s="88">
        <f t="shared" si="59"/>
        <v>24.700000000000003</v>
      </c>
      <c r="L356" s="108">
        <f>L357</f>
        <v>6.1</v>
      </c>
      <c r="M356" s="108">
        <f t="shared" si="58"/>
        <v>6.1</v>
      </c>
      <c r="N356" s="108">
        <f>N357</f>
        <v>15.4</v>
      </c>
      <c r="O356" s="80">
        <f t="shared" si="57"/>
        <v>21.5</v>
      </c>
    </row>
    <row r="357" spans="2:15" ht="42" x14ac:dyDescent="0.4">
      <c r="B357" s="12"/>
      <c r="C357" s="7"/>
      <c r="D357" s="33" t="s">
        <v>14</v>
      </c>
      <c r="E357" s="66" t="s">
        <v>181</v>
      </c>
      <c r="F357" s="66">
        <v>200</v>
      </c>
      <c r="G357" s="34">
        <v>5</v>
      </c>
      <c r="H357" s="51">
        <v>6.1</v>
      </c>
      <c r="I357" s="88">
        <f t="shared" si="60"/>
        <v>6.1</v>
      </c>
      <c r="J357" s="51">
        <v>18.600000000000001</v>
      </c>
      <c r="K357" s="88">
        <f t="shared" si="59"/>
        <v>24.700000000000003</v>
      </c>
      <c r="L357" s="51">
        <v>6.1</v>
      </c>
      <c r="M357" s="51">
        <f t="shared" si="58"/>
        <v>6.1</v>
      </c>
      <c r="N357" s="51">
        <v>15.4</v>
      </c>
      <c r="O357" s="80">
        <f t="shared" si="57"/>
        <v>21.5</v>
      </c>
    </row>
    <row r="358" spans="2:15" ht="84" x14ac:dyDescent="0.4">
      <c r="B358" s="12"/>
      <c r="C358" s="7"/>
      <c r="D358" s="67" t="s">
        <v>187</v>
      </c>
      <c r="E358" s="98" t="s">
        <v>188</v>
      </c>
      <c r="F358" s="98"/>
      <c r="G358" s="68"/>
      <c r="H358" s="108">
        <f>H359+H360</f>
        <v>661.9</v>
      </c>
      <c r="I358" s="109">
        <f t="shared" si="60"/>
        <v>661.9</v>
      </c>
      <c r="J358" s="108">
        <f>J359+J360</f>
        <v>0</v>
      </c>
      <c r="K358" s="88">
        <f t="shared" si="59"/>
        <v>661.9</v>
      </c>
      <c r="L358" s="108">
        <f>L359+L360</f>
        <v>661.9</v>
      </c>
      <c r="M358" s="108">
        <f t="shared" si="58"/>
        <v>661.9</v>
      </c>
      <c r="N358" s="108">
        <f>N359+N360</f>
        <v>0</v>
      </c>
      <c r="O358" s="80">
        <f t="shared" si="57"/>
        <v>661.9</v>
      </c>
    </row>
    <row r="359" spans="2:15" ht="105" x14ac:dyDescent="0.4">
      <c r="B359" s="12"/>
      <c r="C359" s="7"/>
      <c r="D359" s="60" t="s">
        <v>75</v>
      </c>
      <c r="E359" s="66" t="s">
        <v>188</v>
      </c>
      <c r="F359" s="66">
        <v>100</v>
      </c>
      <c r="G359" s="61"/>
      <c r="H359" s="51">
        <v>580.9</v>
      </c>
      <c r="I359" s="88">
        <f t="shared" si="60"/>
        <v>580.9</v>
      </c>
      <c r="J359" s="51">
        <v>0</v>
      </c>
      <c r="K359" s="88">
        <f t="shared" si="59"/>
        <v>580.9</v>
      </c>
      <c r="L359" s="51">
        <v>580.9</v>
      </c>
      <c r="M359" s="51">
        <f t="shared" si="58"/>
        <v>580.9</v>
      </c>
      <c r="N359" s="51">
        <v>0</v>
      </c>
      <c r="O359" s="80">
        <f t="shared" si="57"/>
        <v>580.9</v>
      </c>
    </row>
    <row r="360" spans="2:15" ht="42" x14ac:dyDescent="0.4">
      <c r="B360" s="12"/>
      <c r="C360" s="7"/>
      <c r="D360" s="60" t="s">
        <v>14</v>
      </c>
      <c r="E360" s="66" t="s">
        <v>188</v>
      </c>
      <c r="F360" s="66">
        <v>200</v>
      </c>
      <c r="G360" s="61"/>
      <c r="H360" s="51">
        <v>81</v>
      </c>
      <c r="I360" s="88">
        <f t="shared" si="60"/>
        <v>81</v>
      </c>
      <c r="J360" s="51">
        <v>0</v>
      </c>
      <c r="K360" s="88">
        <f t="shared" si="59"/>
        <v>81</v>
      </c>
      <c r="L360" s="51">
        <v>81</v>
      </c>
      <c r="M360" s="51">
        <f t="shared" si="58"/>
        <v>81</v>
      </c>
      <c r="N360" s="51">
        <v>0</v>
      </c>
      <c r="O360" s="80">
        <f t="shared" si="57"/>
        <v>81</v>
      </c>
    </row>
    <row r="361" spans="2:15" ht="98.4" customHeight="1" x14ac:dyDescent="0.4">
      <c r="B361" s="12"/>
      <c r="C361" s="7"/>
      <c r="D361" s="67" t="s">
        <v>185</v>
      </c>
      <c r="E361" s="98" t="s">
        <v>186</v>
      </c>
      <c r="F361" s="98"/>
      <c r="G361" s="68"/>
      <c r="H361" s="108">
        <f>H362+H363</f>
        <v>3465</v>
      </c>
      <c r="I361" s="109">
        <f t="shared" si="60"/>
        <v>3465</v>
      </c>
      <c r="J361" s="108">
        <f>J362+J363</f>
        <v>-3465</v>
      </c>
      <c r="K361" s="88">
        <f t="shared" si="59"/>
        <v>0</v>
      </c>
      <c r="L361" s="108">
        <f>L362+L363</f>
        <v>3465</v>
      </c>
      <c r="M361" s="108">
        <f t="shared" si="58"/>
        <v>3465</v>
      </c>
      <c r="N361" s="108">
        <f>N362+N363</f>
        <v>-3465</v>
      </c>
      <c r="O361" s="80">
        <f t="shared" si="57"/>
        <v>0</v>
      </c>
    </row>
    <row r="362" spans="2:15" ht="105" x14ac:dyDescent="0.4">
      <c r="B362" s="12"/>
      <c r="C362" s="7"/>
      <c r="D362" s="60" t="s">
        <v>75</v>
      </c>
      <c r="E362" s="66" t="s">
        <v>186</v>
      </c>
      <c r="F362" s="66">
        <v>100</v>
      </c>
      <c r="G362" s="61"/>
      <c r="H362" s="51">
        <v>3060</v>
      </c>
      <c r="I362" s="88">
        <f t="shared" si="60"/>
        <v>3060</v>
      </c>
      <c r="J362" s="51">
        <v>-3060</v>
      </c>
      <c r="K362" s="88">
        <f t="shared" si="59"/>
        <v>0</v>
      </c>
      <c r="L362" s="51">
        <v>3060</v>
      </c>
      <c r="M362" s="51">
        <f t="shared" si="58"/>
        <v>3060</v>
      </c>
      <c r="N362" s="51">
        <v>-3060</v>
      </c>
      <c r="O362" s="80">
        <f t="shared" si="57"/>
        <v>0</v>
      </c>
    </row>
    <row r="363" spans="2:15" ht="42" x14ac:dyDescent="0.4">
      <c r="B363" s="12"/>
      <c r="C363" s="7"/>
      <c r="D363" s="60" t="s">
        <v>14</v>
      </c>
      <c r="E363" s="66" t="s">
        <v>186</v>
      </c>
      <c r="F363" s="66">
        <v>200</v>
      </c>
      <c r="G363" s="61"/>
      <c r="H363" s="51">
        <v>405</v>
      </c>
      <c r="I363" s="88">
        <f t="shared" si="60"/>
        <v>405</v>
      </c>
      <c r="J363" s="51">
        <v>-405</v>
      </c>
      <c r="K363" s="88">
        <f t="shared" si="59"/>
        <v>0</v>
      </c>
      <c r="L363" s="51">
        <v>405</v>
      </c>
      <c r="M363" s="51">
        <f t="shared" si="58"/>
        <v>405</v>
      </c>
      <c r="N363" s="51">
        <v>-405</v>
      </c>
      <c r="O363" s="80">
        <f t="shared" si="57"/>
        <v>0</v>
      </c>
    </row>
    <row r="364" spans="2:15" ht="84" x14ac:dyDescent="0.4">
      <c r="B364" s="12"/>
      <c r="C364" s="7"/>
      <c r="D364" s="67" t="s">
        <v>305</v>
      </c>
      <c r="E364" s="98" t="s">
        <v>183</v>
      </c>
      <c r="F364" s="98"/>
      <c r="G364" s="68"/>
      <c r="H364" s="108">
        <f>H365+H366</f>
        <v>2684.4</v>
      </c>
      <c r="I364" s="109">
        <f t="shared" si="60"/>
        <v>2684.4</v>
      </c>
      <c r="J364" s="108">
        <f>J365+J366</f>
        <v>-2684.4</v>
      </c>
      <c r="K364" s="88">
        <f t="shared" si="59"/>
        <v>0</v>
      </c>
      <c r="L364" s="108">
        <f>L365+L366</f>
        <v>2684.4</v>
      </c>
      <c r="M364" s="108">
        <f t="shared" si="58"/>
        <v>2684.4</v>
      </c>
      <c r="N364" s="108">
        <f>N365+N366</f>
        <v>-2684.4</v>
      </c>
      <c r="O364" s="80">
        <f t="shared" si="57"/>
        <v>0</v>
      </c>
    </row>
    <row r="365" spans="2:15" ht="105" x14ac:dyDescent="0.4">
      <c r="B365" s="12"/>
      <c r="C365" s="7"/>
      <c r="D365" s="60" t="s">
        <v>75</v>
      </c>
      <c r="E365" s="66" t="s">
        <v>183</v>
      </c>
      <c r="F365" s="66">
        <v>100</v>
      </c>
      <c r="G365" s="61"/>
      <c r="H365" s="51">
        <v>2461.4</v>
      </c>
      <c r="I365" s="88">
        <f t="shared" si="60"/>
        <v>2461.4</v>
      </c>
      <c r="J365" s="51">
        <v>-2461.4</v>
      </c>
      <c r="K365" s="88">
        <f t="shared" si="59"/>
        <v>0</v>
      </c>
      <c r="L365" s="51">
        <v>2461.4</v>
      </c>
      <c r="M365" s="51">
        <f t="shared" si="58"/>
        <v>2461.4</v>
      </c>
      <c r="N365" s="51">
        <v>-2461.4</v>
      </c>
      <c r="O365" s="80">
        <f t="shared" si="57"/>
        <v>0</v>
      </c>
    </row>
    <row r="366" spans="2:15" ht="42" x14ac:dyDescent="0.4">
      <c r="B366" s="12"/>
      <c r="C366" s="7"/>
      <c r="D366" s="60" t="s">
        <v>14</v>
      </c>
      <c r="E366" s="66" t="s">
        <v>183</v>
      </c>
      <c r="F366" s="66">
        <v>200</v>
      </c>
      <c r="G366" s="61"/>
      <c r="H366" s="51">
        <v>223</v>
      </c>
      <c r="I366" s="88">
        <f t="shared" si="60"/>
        <v>223</v>
      </c>
      <c r="J366" s="51">
        <v>-223</v>
      </c>
      <c r="K366" s="88">
        <f t="shared" si="59"/>
        <v>0</v>
      </c>
      <c r="L366" s="51">
        <v>223</v>
      </c>
      <c r="M366" s="51">
        <f t="shared" ref="M366:M426" si="61">L366</f>
        <v>223</v>
      </c>
      <c r="N366" s="51">
        <v>-223</v>
      </c>
      <c r="O366" s="80">
        <f t="shared" si="57"/>
        <v>0</v>
      </c>
    </row>
    <row r="367" spans="2:15" ht="68.25" customHeight="1" x14ac:dyDescent="0.4">
      <c r="B367" s="12"/>
      <c r="C367" s="7"/>
      <c r="D367" s="55" t="s">
        <v>400</v>
      </c>
      <c r="E367" s="98" t="s">
        <v>182</v>
      </c>
      <c r="F367" s="98"/>
      <c r="G367" s="68"/>
      <c r="H367" s="108">
        <f>H368+H369</f>
        <v>662.2</v>
      </c>
      <c r="I367" s="109">
        <f t="shared" si="60"/>
        <v>662.2</v>
      </c>
      <c r="J367" s="108">
        <f>J368+J369</f>
        <v>-662.2</v>
      </c>
      <c r="K367" s="88">
        <f t="shared" si="59"/>
        <v>0</v>
      </c>
      <c r="L367" s="108">
        <f>L368+L369</f>
        <v>662.2</v>
      </c>
      <c r="M367" s="108">
        <f t="shared" si="61"/>
        <v>662.2</v>
      </c>
      <c r="N367" s="108">
        <f>N368+N369</f>
        <v>-662.2</v>
      </c>
      <c r="O367" s="80">
        <f t="shared" si="57"/>
        <v>0</v>
      </c>
    </row>
    <row r="368" spans="2:15" ht="117.75" customHeight="1" x14ac:dyDescent="0.4">
      <c r="B368" s="12"/>
      <c r="C368" s="7"/>
      <c r="D368" s="33" t="s">
        <v>75</v>
      </c>
      <c r="E368" s="66" t="s">
        <v>182</v>
      </c>
      <c r="F368" s="66">
        <v>100</v>
      </c>
      <c r="G368" s="34">
        <v>4</v>
      </c>
      <c r="H368" s="51">
        <v>581.20000000000005</v>
      </c>
      <c r="I368" s="88">
        <f t="shared" si="60"/>
        <v>581.20000000000005</v>
      </c>
      <c r="J368" s="51">
        <v>-581.20000000000005</v>
      </c>
      <c r="K368" s="88">
        <f t="shared" si="59"/>
        <v>0</v>
      </c>
      <c r="L368" s="51">
        <v>581.20000000000005</v>
      </c>
      <c r="M368" s="51">
        <f t="shared" si="61"/>
        <v>581.20000000000005</v>
      </c>
      <c r="N368" s="51">
        <v>-581.20000000000005</v>
      </c>
      <c r="O368" s="80">
        <f t="shared" si="57"/>
        <v>0</v>
      </c>
    </row>
    <row r="369" spans="2:15" ht="42" x14ac:dyDescent="0.4">
      <c r="B369" s="12"/>
      <c r="C369" s="7"/>
      <c r="D369" s="33" t="s">
        <v>14</v>
      </c>
      <c r="E369" s="66" t="s">
        <v>182</v>
      </c>
      <c r="F369" s="66">
        <v>200</v>
      </c>
      <c r="G369" s="34">
        <v>4</v>
      </c>
      <c r="H369" s="51">
        <v>81</v>
      </c>
      <c r="I369" s="88">
        <f t="shared" si="60"/>
        <v>81</v>
      </c>
      <c r="J369" s="51">
        <v>-81</v>
      </c>
      <c r="K369" s="88">
        <f t="shared" si="59"/>
        <v>0</v>
      </c>
      <c r="L369" s="51">
        <v>81</v>
      </c>
      <c r="M369" s="51">
        <f t="shared" si="61"/>
        <v>81</v>
      </c>
      <c r="N369" s="51">
        <v>-81</v>
      </c>
      <c r="O369" s="80">
        <f t="shared" si="57"/>
        <v>0</v>
      </c>
    </row>
    <row r="370" spans="2:15" ht="66" customHeight="1" x14ac:dyDescent="0.4">
      <c r="B370" s="12"/>
      <c r="C370" s="7"/>
      <c r="D370" s="21" t="s">
        <v>352</v>
      </c>
      <c r="E370" s="98" t="s">
        <v>184</v>
      </c>
      <c r="F370" s="98"/>
      <c r="G370" s="68"/>
      <c r="H370" s="108">
        <f>H371+H372</f>
        <v>1324.4</v>
      </c>
      <c r="I370" s="109">
        <f t="shared" si="60"/>
        <v>1324.4</v>
      </c>
      <c r="J370" s="108">
        <f>J371+J372</f>
        <v>0</v>
      </c>
      <c r="K370" s="88">
        <f t="shared" si="59"/>
        <v>1324.4</v>
      </c>
      <c r="L370" s="108">
        <f>L371+L372</f>
        <v>1324.4</v>
      </c>
      <c r="M370" s="108">
        <f t="shared" si="61"/>
        <v>1324.4</v>
      </c>
      <c r="N370" s="108">
        <f>N371+N372</f>
        <v>0</v>
      </c>
      <c r="O370" s="80">
        <f t="shared" si="57"/>
        <v>1324.4</v>
      </c>
    </row>
    <row r="371" spans="2:15" ht="110.25" customHeight="1" x14ac:dyDescent="0.4">
      <c r="B371" s="12"/>
      <c r="C371" s="7"/>
      <c r="D371" s="33" t="s">
        <v>75</v>
      </c>
      <c r="E371" s="66" t="s">
        <v>184</v>
      </c>
      <c r="F371" s="66">
        <v>100</v>
      </c>
      <c r="G371" s="34">
        <v>4</v>
      </c>
      <c r="H371" s="51">
        <v>1162.4000000000001</v>
      </c>
      <c r="I371" s="88">
        <f t="shared" si="60"/>
        <v>1162.4000000000001</v>
      </c>
      <c r="J371" s="51">
        <v>0</v>
      </c>
      <c r="K371" s="88">
        <f t="shared" si="59"/>
        <v>1162.4000000000001</v>
      </c>
      <c r="L371" s="51">
        <v>1162.4000000000001</v>
      </c>
      <c r="M371" s="51">
        <f t="shared" si="61"/>
        <v>1162.4000000000001</v>
      </c>
      <c r="N371" s="51">
        <v>0</v>
      </c>
      <c r="O371" s="80">
        <f t="shared" si="57"/>
        <v>1162.4000000000001</v>
      </c>
    </row>
    <row r="372" spans="2:15" ht="48" customHeight="1" x14ac:dyDescent="0.4">
      <c r="B372" s="12"/>
      <c r="C372" s="7"/>
      <c r="D372" s="33" t="s">
        <v>14</v>
      </c>
      <c r="E372" s="66" t="s">
        <v>184</v>
      </c>
      <c r="F372" s="66">
        <v>200</v>
      </c>
      <c r="G372" s="34">
        <v>4</v>
      </c>
      <c r="H372" s="51">
        <v>162</v>
      </c>
      <c r="I372" s="88">
        <f t="shared" si="60"/>
        <v>162</v>
      </c>
      <c r="J372" s="51">
        <v>0</v>
      </c>
      <c r="K372" s="88">
        <f t="shared" si="59"/>
        <v>162</v>
      </c>
      <c r="L372" s="51">
        <v>162</v>
      </c>
      <c r="M372" s="51">
        <f t="shared" si="61"/>
        <v>162</v>
      </c>
      <c r="N372" s="51">
        <v>0</v>
      </c>
      <c r="O372" s="80">
        <f t="shared" si="57"/>
        <v>162</v>
      </c>
    </row>
    <row r="373" spans="2:15" ht="304.2" customHeight="1" x14ac:dyDescent="0.4">
      <c r="B373" s="12"/>
      <c r="C373" s="7"/>
      <c r="D373" s="67" t="s">
        <v>189</v>
      </c>
      <c r="E373" s="98" t="s">
        <v>190</v>
      </c>
      <c r="F373" s="98"/>
      <c r="G373" s="68"/>
      <c r="H373" s="108">
        <f>H374+H375</f>
        <v>452.9</v>
      </c>
      <c r="I373" s="109">
        <f t="shared" si="60"/>
        <v>452.9</v>
      </c>
      <c r="J373" s="108">
        <f>J374+J375</f>
        <v>-452.9</v>
      </c>
      <c r="K373" s="88">
        <f t="shared" si="59"/>
        <v>0</v>
      </c>
      <c r="L373" s="108">
        <f>L374+L375</f>
        <v>452.9</v>
      </c>
      <c r="M373" s="108">
        <f t="shared" si="61"/>
        <v>452.9</v>
      </c>
      <c r="N373" s="108">
        <f>N374+N375</f>
        <v>-452.9</v>
      </c>
      <c r="O373" s="80">
        <f t="shared" si="57"/>
        <v>0</v>
      </c>
    </row>
    <row r="374" spans="2:15" ht="129" customHeight="1" x14ac:dyDescent="0.4">
      <c r="B374" s="12"/>
      <c r="C374" s="7"/>
      <c r="D374" s="33" t="s">
        <v>75</v>
      </c>
      <c r="E374" s="66" t="s">
        <v>190</v>
      </c>
      <c r="F374" s="66">
        <v>100</v>
      </c>
      <c r="G374" s="34">
        <v>4</v>
      </c>
      <c r="H374" s="51">
        <v>371.9</v>
      </c>
      <c r="I374" s="88">
        <f t="shared" si="60"/>
        <v>371.9</v>
      </c>
      <c r="J374" s="51">
        <v>-371.9</v>
      </c>
      <c r="K374" s="88">
        <f t="shared" si="59"/>
        <v>0</v>
      </c>
      <c r="L374" s="51">
        <v>371.9</v>
      </c>
      <c r="M374" s="51">
        <f t="shared" si="61"/>
        <v>371.9</v>
      </c>
      <c r="N374" s="51">
        <v>-371.9</v>
      </c>
      <c r="O374" s="80">
        <f t="shared" si="57"/>
        <v>0</v>
      </c>
    </row>
    <row r="375" spans="2:15" ht="42" x14ac:dyDescent="0.4">
      <c r="B375" s="12"/>
      <c r="C375" s="7"/>
      <c r="D375" s="33" t="s">
        <v>14</v>
      </c>
      <c r="E375" s="66" t="s">
        <v>190</v>
      </c>
      <c r="F375" s="66">
        <v>200</v>
      </c>
      <c r="G375" s="34">
        <v>4</v>
      </c>
      <c r="H375" s="51">
        <v>81</v>
      </c>
      <c r="I375" s="88">
        <f t="shared" si="60"/>
        <v>81</v>
      </c>
      <c r="J375" s="51">
        <v>-81</v>
      </c>
      <c r="K375" s="88">
        <f t="shared" si="59"/>
        <v>0</v>
      </c>
      <c r="L375" s="51">
        <v>81</v>
      </c>
      <c r="M375" s="51">
        <f t="shared" si="61"/>
        <v>81</v>
      </c>
      <c r="N375" s="51">
        <v>-81</v>
      </c>
      <c r="O375" s="80">
        <f t="shared" ref="O375:O442" si="62">N375+M375</f>
        <v>0</v>
      </c>
    </row>
    <row r="376" spans="2:15" s="83" customFormat="1" ht="294" x14ac:dyDescent="0.4">
      <c r="B376" s="84"/>
      <c r="C376" s="7"/>
      <c r="D376" s="67" t="s">
        <v>189</v>
      </c>
      <c r="E376" s="126" t="s">
        <v>403</v>
      </c>
      <c r="F376" s="126"/>
      <c r="G376" s="68"/>
      <c r="H376" s="51"/>
      <c r="I376" s="88"/>
      <c r="J376" s="108">
        <f>J377+J378</f>
        <v>452.9</v>
      </c>
      <c r="K376" s="88">
        <f t="shared" ref="K376" si="63">J376+I376</f>
        <v>452.9</v>
      </c>
      <c r="L376" s="108">
        <f>L377+L378</f>
        <v>0</v>
      </c>
      <c r="M376" s="108">
        <f t="shared" ref="M376" si="64">L376</f>
        <v>0</v>
      </c>
      <c r="N376" s="108">
        <f>N377+N378</f>
        <v>452.9</v>
      </c>
      <c r="O376" s="80">
        <f t="shared" si="62"/>
        <v>452.9</v>
      </c>
    </row>
    <row r="377" spans="2:15" s="83" customFormat="1" ht="105" x14ac:dyDescent="0.4">
      <c r="B377" s="84"/>
      <c r="C377" s="7"/>
      <c r="D377" s="67" t="s">
        <v>75</v>
      </c>
      <c r="E377" s="126" t="s">
        <v>403</v>
      </c>
      <c r="F377" s="126">
        <v>100</v>
      </c>
      <c r="G377" s="68"/>
      <c r="H377" s="51"/>
      <c r="I377" s="88"/>
      <c r="J377" s="51">
        <v>371.9</v>
      </c>
      <c r="K377" s="88">
        <f t="shared" si="59"/>
        <v>371.9</v>
      </c>
      <c r="L377" s="51"/>
      <c r="M377" s="51"/>
      <c r="N377" s="51">
        <v>371.9</v>
      </c>
      <c r="O377" s="88">
        <f t="shared" ref="O377:O379" si="65">N377+M377</f>
        <v>371.9</v>
      </c>
    </row>
    <row r="378" spans="2:15" s="83" customFormat="1" ht="42" x14ac:dyDescent="0.4">
      <c r="B378" s="84"/>
      <c r="C378" s="7"/>
      <c r="D378" s="67" t="s">
        <v>14</v>
      </c>
      <c r="E378" s="126" t="s">
        <v>403</v>
      </c>
      <c r="F378" s="126">
        <v>200</v>
      </c>
      <c r="G378" s="68"/>
      <c r="H378" s="51"/>
      <c r="I378" s="88"/>
      <c r="J378" s="51">
        <v>81</v>
      </c>
      <c r="K378" s="88">
        <f t="shared" si="59"/>
        <v>81</v>
      </c>
      <c r="L378" s="51"/>
      <c r="M378" s="51"/>
      <c r="N378" s="51">
        <v>81</v>
      </c>
      <c r="O378" s="88">
        <f t="shared" si="65"/>
        <v>81</v>
      </c>
    </row>
    <row r="379" spans="2:15" s="83" customFormat="1" ht="76.8" x14ac:dyDescent="0.4">
      <c r="B379" s="84"/>
      <c r="C379" s="7"/>
      <c r="D379" s="55" t="s">
        <v>400</v>
      </c>
      <c r="E379" s="127" t="s">
        <v>404</v>
      </c>
      <c r="F379" s="127"/>
      <c r="G379" s="68"/>
      <c r="H379" s="51"/>
      <c r="I379" s="88"/>
      <c r="J379" s="108">
        <f>J380+J381</f>
        <v>662.2</v>
      </c>
      <c r="K379" s="88">
        <f t="shared" si="59"/>
        <v>662.2</v>
      </c>
      <c r="L379" s="108">
        <f>L380+L381</f>
        <v>0</v>
      </c>
      <c r="M379" s="108">
        <f t="shared" ref="M379" si="66">L379</f>
        <v>0</v>
      </c>
      <c r="N379" s="108">
        <f>N380+N381</f>
        <v>662.2</v>
      </c>
      <c r="O379" s="80">
        <f t="shared" si="65"/>
        <v>662.2</v>
      </c>
    </row>
    <row r="380" spans="2:15" s="83" customFormat="1" ht="105" x14ac:dyDescent="0.4">
      <c r="B380" s="84"/>
      <c r="C380" s="7"/>
      <c r="D380" s="67" t="s">
        <v>75</v>
      </c>
      <c r="E380" s="127" t="s">
        <v>404</v>
      </c>
      <c r="F380" s="127">
        <v>100</v>
      </c>
      <c r="G380" s="68"/>
      <c r="H380" s="51"/>
      <c r="I380" s="88"/>
      <c r="J380" s="51">
        <v>581.20000000000005</v>
      </c>
      <c r="K380" s="88">
        <f t="shared" si="59"/>
        <v>581.20000000000005</v>
      </c>
      <c r="L380" s="51"/>
      <c r="M380" s="51"/>
      <c r="N380" s="51">
        <v>581.20000000000005</v>
      </c>
      <c r="O380" s="88">
        <f t="shared" ref="O380:O382" si="67">N380+M380</f>
        <v>581.20000000000005</v>
      </c>
    </row>
    <row r="381" spans="2:15" s="83" customFormat="1" ht="42" x14ac:dyDescent="0.4">
      <c r="B381" s="84"/>
      <c r="C381" s="7"/>
      <c r="D381" s="67" t="s">
        <v>14</v>
      </c>
      <c r="E381" s="127" t="s">
        <v>404</v>
      </c>
      <c r="F381" s="127">
        <v>200</v>
      </c>
      <c r="G381" s="68"/>
      <c r="H381" s="51"/>
      <c r="I381" s="88"/>
      <c r="J381" s="51">
        <v>81</v>
      </c>
      <c r="K381" s="88">
        <f t="shared" si="59"/>
        <v>81</v>
      </c>
      <c r="L381" s="51"/>
      <c r="M381" s="51"/>
      <c r="N381" s="51">
        <v>81</v>
      </c>
      <c r="O381" s="88">
        <f t="shared" si="67"/>
        <v>81</v>
      </c>
    </row>
    <row r="382" spans="2:15" s="83" customFormat="1" ht="84" x14ac:dyDescent="0.4">
      <c r="B382" s="84"/>
      <c r="C382" s="7"/>
      <c r="D382" s="67" t="s">
        <v>185</v>
      </c>
      <c r="E382" s="127" t="s">
        <v>405</v>
      </c>
      <c r="F382" s="127"/>
      <c r="G382" s="68"/>
      <c r="H382" s="51"/>
      <c r="I382" s="88"/>
      <c r="J382" s="108">
        <f>J383+J384</f>
        <v>3465</v>
      </c>
      <c r="K382" s="88">
        <f t="shared" ref="K382" si="68">J382+I382</f>
        <v>3465</v>
      </c>
      <c r="L382" s="108">
        <f>L383+L384</f>
        <v>0</v>
      </c>
      <c r="M382" s="108">
        <f t="shared" ref="M382" si="69">L382</f>
        <v>0</v>
      </c>
      <c r="N382" s="108">
        <f>N383+N384</f>
        <v>3465</v>
      </c>
      <c r="O382" s="80">
        <f t="shared" si="67"/>
        <v>3465</v>
      </c>
    </row>
    <row r="383" spans="2:15" s="83" customFormat="1" ht="105" x14ac:dyDescent="0.4">
      <c r="B383" s="84"/>
      <c r="C383" s="7"/>
      <c r="D383" s="67" t="s">
        <v>75</v>
      </c>
      <c r="E383" s="127" t="s">
        <v>405</v>
      </c>
      <c r="F383" s="127">
        <v>100</v>
      </c>
      <c r="G383" s="68"/>
      <c r="H383" s="51"/>
      <c r="I383" s="88"/>
      <c r="J383" s="51">
        <v>3060</v>
      </c>
      <c r="K383" s="88">
        <f t="shared" si="59"/>
        <v>3060</v>
      </c>
      <c r="L383" s="51"/>
      <c r="M383" s="51"/>
      <c r="N383" s="51">
        <v>3060</v>
      </c>
      <c r="O383" s="88">
        <f t="shared" ref="O383:O387" si="70">N383+M383</f>
        <v>3060</v>
      </c>
    </row>
    <row r="384" spans="2:15" s="83" customFormat="1" ht="42" x14ac:dyDescent="0.4">
      <c r="B384" s="84"/>
      <c r="C384" s="7"/>
      <c r="D384" s="67" t="s">
        <v>14</v>
      </c>
      <c r="E384" s="127" t="s">
        <v>405</v>
      </c>
      <c r="F384" s="127">
        <v>200</v>
      </c>
      <c r="G384" s="68"/>
      <c r="H384" s="51"/>
      <c r="I384" s="88"/>
      <c r="J384" s="51">
        <v>405</v>
      </c>
      <c r="K384" s="88">
        <f t="shared" si="59"/>
        <v>405</v>
      </c>
      <c r="L384" s="51"/>
      <c r="M384" s="51"/>
      <c r="N384" s="51">
        <v>405</v>
      </c>
      <c r="O384" s="88">
        <f t="shared" si="70"/>
        <v>405</v>
      </c>
    </row>
    <row r="385" spans="2:15" s="83" customFormat="1" ht="84" x14ac:dyDescent="0.4">
      <c r="B385" s="84"/>
      <c r="C385" s="7"/>
      <c r="D385" s="67" t="s">
        <v>305</v>
      </c>
      <c r="E385" s="127" t="s">
        <v>406</v>
      </c>
      <c r="F385" s="127"/>
      <c r="G385" s="68"/>
      <c r="H385" s="51"/>
      <c r="I385" s="88"/>
      <c r="J385" s="108">
        <f>J386+J387</f>
        <v>2684.4</v>
      </c>
      <c r="K385" s="88">
        <f t="shared" si="59"/>
        <v>2684.4</v>
      </c>
      <c r="L385" s="108">
        <f>L386+L387</f>
        <v>0</v>
      </c>
      <c r="M385" s="108">
        <f t="shared" ref="M385" si="71">L385</f>
        <v>0</v>
      </c>
      <c r="N385" s="108">
        <f>N386+N387</f>
        <v>2684.4</v>
      </c>
      <c r="O385" s="80">
        <f t="shared" si="70"/>
        <v>2684.4</v>
      </c>
    </row>
    <row r="386" spans="2:15" s="83" customFormat="1" ht="105" x14ac:dyDescent="0.4">
      <c r="B386" s="84"/>
      <c r="C386" s="7"/>
      <c r="D386" s="67" t="s">
        <v>75</v>
      </c>
      <c r="E386" s="127" t="s">
        <v>406</v>
      </c>
      <c r="F386" s="127">
        <v>100</v>
      </c>
      <c r="G386" s="68"/>
      <c r="H386" s="51"/>
      <c r="I386" s="88"/>
      <c r="J386" s="51">
        <v>2461.4</v>
      </c>
      <c r="K386" s="88">
        <f t="shared" si="59"/>
        <v>2461.4</v>
      </c>
      <c r="L386" s="51"/>
      <c r="M386" s="51"/>
      <c r="N386" s="51">
        <v>2461.4</v>
      </c>
      <c r="O386" s="88">
        <f t="shared" si="70"/>
        <v>2461.4</v>
      </c>
    </row>
    <row r="387" spans="2:15" s="83" customFormat="1" ht="42" x14ac:dyDescent="0.4">
      <c r="B387" s="84"/>
      <c r="C387" s="7"/>
      <c r="D387" s="67" t="s">
        <v>14</v>
      </c>
      <c r="E387" s="127" t="s">
        <v>406</v>
      </c>
      <c r="F387" s="127">
        <v>200</v>
      </c>
      <c r="G387" s="68"/>
      <c r="H387" s="51"/>
      <c r="I387" s="88"/>
      <c r="J387" s="51">
        <v>223</v>
      </c>
      <c r="K387" s="88">
        <f t="shared" si="59"/>
        <v>223</v>
      </c>
      <c r="L387" s="51"/>
      <c r="M387" s="51"/>
      <c r="N387" s="51">
        <v>223</v>
      </c>
      <c r="O387" s="88">
        <f t="shared" si="70"/>
        <v>223</v>
      </c>
    </row>
    <row r="388" spans="2:15" ht="33" customHeight="1" x14ac:dyDescent="0.4">
      <c r="B388" s="12"/>
      <c r="C388" s="7"/>
      <c r="D388" s="67" t="s">
        <v>191</v>
      </c>
      <c r="E388" s="98" t="s">
        <v>192</v>
      </c>
      <c r="F388" s="98"/>
      <c r="G388" s="68"/>
      <c r="H388" s="108">
        <f>H389</f>
        <v>44604.1</v>
      </c>
      <c r="I388" s="109">
        <f t="shared" si="60"/>
        <v>44604.1</v>
      </c>
      <c r="J388" s="108">
        <f>J389</f>
        <v>0</v>
      </c>
      <c r="K388" s="88">
        <f t="shared" si="59"/>
        <v>44604.1</v>
      </c>
      <c r="L388" s="108">
        <f>L389</f>
        <v>44604.1</v>
      </c>
      <c r="M388" s="108">
        <f t="shared" si="61"/>
        <v>44604.1</v>
      </c>
      <c r="N388" s="108">
        <f>N389</f>
        <v>0</v>
      </c>
      <c r="O388" s="80">
        <f t="shared" si="62"/>
        <v>44604.1</v>
      </c>
    </row>
    <row r="389" spans="2:15" ht="42" x14ac:dyDescent="0.4">
      <c r="B389" s="12"/>
      <c r="C389" s="7"/>
      <c r="D389" s="33" t="s">
        <v>63</v>
      </c>
      <c r="E389" s="66" t="s">
        <v>193</v>
      </c>
      <c r="F389" s="66"/>
      <c r="G389" s="34"/>
      <c r="H389" s="51">
        <f>H390+H391+H392</f>
        <v>44604.1</v>
      </c>
      <c r="I389" s="88">
        <f t="shared" si="60"/>
        <v>44604.1</v>
      </c>
      <c r="J389" s="51">
        <f>J390+J391+J392</f>
        <v>0</v>
      </c>
      <c r="K389" s="88">
        <f t="shared" si="59"/>
        <v>44604.1</v>
      </c>
      <c r="L389" s="51">
        <f>L390+L391+L392</f>
        <v>44604.1</v>
      </c>
      <c r="M389" s="51">
        <f t="shared" si="61"/>
        <v>44604.1</v>
      </c>
      <c r="N389" s="51">
        <f>N390+N391+N392</f>
        <v>0</v>
      </c>
      <c r="O389" s="80">
        <f t="shared" si="62"/>
        <v>44604.1</v>
      </c>
    </row>
    <row r="390" spans="2:15" ht="117.75" customHeight="1" x14ac:dyDescent="0.4">
      <c r="B390" s="12"/>
      <c r="C390" s="7"/>
      <c r="D390" s="33" t="s">
        <v>75</v>
      </c>
      <c r="E390" s="66" t="s">
        <v>193</v>
      </c>
      <c r="F390" s="66">
        <v>100</v>
      </c>
      <c r="G390" s="34">
        <v>13</v>
      </c>
      <c r="H390" s="51">
        <v>29473.4</v>
      </c>
      <c r="I390" s="88">
        <f t="shared" si="60"/>
        <v>29473.4</v>
      </c>
      <c r="J390" s="51">
        <v>0</v>
      </c>
      <c r="K390" s="88">
        <f t="shared" ref="K390:K442" si="72">J390+I390</f>
        <v>29473.4</v>
      </c>
      <c r="L390" s="51">
        <v>29473.4</v>
      </c>
      <c r="M390" s="51">
        <f t="shared" si="61"/>
        <v>29473.4</v>
      </c>
      <c r="N390" s="51">
        <v>0</v>
      </c>
      <c r="O390" s="80">
        <f t="shared" si="62"/>
        <v>29473.4</v>
      </c>
    </row>
    <row r="391" spans="2:15" ht="47.25" customHeight="1" x14ac:dyDescent="0.4">
      <c r="B391" s="12"/>
      <c r="C391" s="7"/>
      <c r="D391" s="33" t="s">
        <v>14</v>
      </c>
      <c r="E391" s="66" t="s">
        <v>193</v>
      </c>
      <c r="F391" s="66">
        <v>200</v>
      </c>
      <c r="G391" s="34">
        <v>13</v>
      </c>
      <c r="H391" s="51">
        <v>14418.5</v>
      </c>
      <c r="I391" s="88">
        <f t="shared" si="60"/>
        <v>14418.5</v>
      </c>
      <c r="J391" s="51">
        <v>0</v>
      </c>
      <c r="K391" s="88">
        <f t="shared" si="72"/>
        <v>14418.5</v>
      </c>
      <c r="L391" s="51">
        <v>14418.5</v>
      </c>
      <c r="M391" s="51">
        <f t="shared" si="61"/>
        <v>14418.5</v>
      </c>
      <c r="N391" s="51">
        <v>0</v>
      </c>
      <c r="O391" s="80">
        <f t="shared" si="62"/>
        <v>14418.5</v>
      </c>
    </row>
    <row r="392" spans="2:15" ht="28.5" customHeight="1" x14ac:dyDescent="0.4">
      <c r="B392" s="12"/>
      <c r="C392" s="7"/>
      <c r="D392" s="33" t="s">
        <v>18</v>
      </c>
      <c r="E392" s="66" t="s">
        <v>193</v>
      </c>
      <c r="F392" s="66">
        <v>800</v>
      </c>
      <c r="G392" s="34">
        <v>13</v>
      </c>
      <c r="H392" s="51">
        <v>712.2</v>
      </c>
      <c r="I392" s="88">
        <f t="shared" si="60"/>
        <v>712.2</v>
      </c>
      <c r="J392" s="51">
        <v>0</v>
      </c>
      <c r="K392" s="88">
        <f t="shared" si="72"/>
        <v>712.2</v>
      </c>
      <c r="L392" s="51">
        <v>712.2</v>
      </c>
      <c r="M392" s="51">
        <f t="shared" si="61"/>
        <v>712.2</v>
      </c>
      <c r="N392" s="51">
        <v>0</v>
      </c>
      <c r="O392" s="80">
        <f t="shared" si="62"/>
        <v>712.2</v>
      </c>
    </row>
    <row r="393" spans="2:15" ht="42" x14ac:dyDescent="0.4">
      <c r="B393" s="12"/>
      <c r="C393" s="7"/>
      <c r="D393" s="67" t="s">
        <v>194</v>
      </c>
      <c r="E393" s="98" t="s">
        <v>195</v>
      </c>
      <c r="F393" s="98"/>
      <c r="G393" s="68"/>
      <c r="H393" s="108">
        <f>H394</f>
        <v>500</v>
      </c>
      <c r="I393" s="109">
        <f t="shared" si="60"/>
        <v>500</v>
      </c>
      <c r="J393" s="108">
        <f>J394</f>
        <v>0</v>
      </c>
      <c r="K393" s="88">
        <f t="shared" si="72"/>
        <v>500</v>
      </c>
      <c r="L393" s="108">
        <f>L394</f>
        <v>500</v>
      </c>
      <c r="M393" s="108">
        <f t="shared" si="61"/>
        <v>500</v>
      </c>
      <c r="N393" s="108">
        <f>N394</f>
        <v>0</v>
      </c>
      <c r="O393" s="80">
        <f t="shared" si="62"/>
        <v>500</v>
      </c>
    </row>
    <row r="394" spans="2:15" ht="46.5" customHeight="1" x14ac:dyDescent="0.4">
      <c r="B394" s="12"/>
      <c r="C394" s="7"/>
      <c r="D394" s="33" t="s">
        <v>233</v>
      </c>
      <c r="E394" s="66" t="s">
        <v>196</v>
      </c>
      <c r="F394" s="66"/>
      <c r="G394" s="34"/>
      <c r="H394" s="51">
        <f>H395</f>
        <v>500</v>
      </c>
      <c r="I394" s="88">
        <f t="shared" si="60"/>
        <v>500</v>
      </c>
      <c r="J394" s="51">
        <f>J395</f>
        <v>0</v>
      </c>
      <c r="K394" s="88">
        <f t="shared" si="72"/>
        <v>500</v>
      </c>
      <c r="L394" s="51">
        <f>L395</f>
        <v>500</v>
      </c>
      <c r="M394" s="51">
        <f t="shared" si="61"/>
        <v>500</v>
      </c>
      <c r="N394" s="51">
        <f>N395</f>
        <v>0</v>
      </c>
      <c r="O394" s="80">
        <f t="shared" si="62"/>
        <v>500</v>
      </c>
    </row>
    <row r="395" spans="2:15" ht="28.5" customHeight="1" x14ac:dyDescent="0.4">
      <c r="B395" s="12"/>
      <c r="C395" s="7"/>
      <c r="D395" s="33" t="s">
        <v>18</v>
      </c>
      <c r="E395" s="66" t="s">
        <v>196</v>
      </c>
      <c r="F395" s="66">
        <v>800</v>
      </c>
      <c r="G395" s="34">
        <v>11</v>
      </c>
      <c r="H395" s="51">
        <v>500</v>
      </c>
      <c r="I395" s="88">
        <f t="shared" si="60"/>
        <v>500</v>
      </c>
      <c r="J395" s="51">
        <v>0</v>
      </c>
      <c r="K395" s="88">
        <f t="shared" si="72"/>
        <v>500</v>
      </c>
      <c r="L395" s="51">
        <v>500</v>
      </c>
      <c r="M395" s="51">
        <f t="shared" si="61"/>
        <v>500</v>
      </c>
      <c r="N395" s="51">
        <v>0</v>
      </c>
      <c r="O395" s="80">
        <f t="shared" si="62"/>
        <v>500</v>
      </c>
    </row>
    <row r="396" spans="2:15" ht="51" customHeight="1" x14ac:dyDescent="0.4">
      <c r="B396" s="12"/>
      <c r="C396" s="7"/>
      <c r="D396" s="67" t="s">
        <v>197</v>
      </c>
      <c r="E396" s="98" t="s">
        <v>198</v>
      </c>
      <c r="F396" s="98"/>
      <c r="G396" s="68"/>
      <c r="H396" s="108">
        <f>H397+H401+H405+H409+H412</f>
        <v>18421.399999999998</v>
      </c>
      <c r="I396" s="109">
        <f t="shared" si="60"/>
        <v>18421.399999999998</v>
      </c>
      <c r="J396" s="108">
        <f>J397+J401+J405+J409+J412</f>
        <v>0</v>
      </c>
      <c r="K396" s="88">
        <f t="shared" si="72"/>
        <v>18421.399999999998</v>
      </c>
      <c r="L396" s="108">
        <f>L397+L401+L405+L409+L412</f>
        <v>18421.399999999998</v>
      </c>
      <c r="M396" s="108">
        <f t="shared" si="61"/>
        <v>18421.399999999998</v>
      </c>
      <c r="N396" s="108">
        <f>N397+N401+N405+N409+N412</f>
        <v>0</v>
      </c>
      <c r="O396" s="80">
        <f t="shared" si="62"/>
        <v>18421.399999999998</v>
      </c>
    </row>
    <row r="397" spans="2:15" ht="92.25" customHeight="1" x14ac:dyDescent="0.4">
      <c r="B397" s="12"/>
      <c r="C397" s="7"/>
      <c r="D397" s="37" t="s">
        <v>199</v>
      </c>
      <c r="E397" s="62" t="s">
        <v>200</v>
      </c>
      <c r="F397" s="62"/>
      <c r="G397" s="34"/>
      <c r="H397" s="110">
        <f>H398+H399+H400</f>
        <v>8570.9</v>
      </c>
      <c r="I397" s="88">
        <f t="shared" si="60"/>
        <v>8570.9</v>
      </c>
      <c r="J397" s="110">
        <f>J398+J399+J400</f>
        <v>0</v>
      </c>
      <c r="K397" s="88">
        <f t="shared" si="72"/>
        <v>8570.9</v>
      </c>
      <c r="L397" s="110">
        <f>L398+L399+L400</f>
        <v>8570.9</v>
      </c>
      <c r="M397" s="51">
        <f t="shared" si="61"/>
        <v>8570.9</v>
      </c>
      <c r="N397" s="110">
        <f>N398+N399+N400</f>
        <v>0</v>
      </c>
      <c r="O397" s="80">
        <f t="shared" si="62"/>
        <v>8570.9</v>
      </c>
    </row>
    <row r="398" spans="2:15" ht="114" customHeight="1" x14ac:dyDescent="0.4">
      <c r="B398" s="12"/>
      <c r="C398" s="22"/>
      <c r="D398" s="33" t="s">
        <v>75</v>
      </c>
      <c r="E398" s="66" t="s">
        <v>200</v>
      </c>
      <c r="F398" s="66">
        <v>100</v>
      </c>
      <c r="G398" s="24">
        <v>13</v>
      </c>
      <c r="H398" s="51">
        <v>7751.8</v>
      </c>
      <c r="I398" s="88">
        <f t="shared" si="60"/>
        <v>7751.8</v>
      </c>
      <c r="J398" s="51">
        <v>0</v>
      </c>
      <c r="K398" s="88">
        <f t="shared" si="72"/>
        <v>7751.8</v>
      </c>
      <c r="L398" s="51">
        <v>7751.8</v>
      </c>
      <c r="M398" s="51">
        <f t="shared" si="61"/>
        <v>7751.8</v>
      </c>
      <c r="N398" s="51">
        <v>0</v>
      </c>
      <c r="O398" s="80">
        <f t="shared" si="62"/>
        <v>7751.8</v>
      </c>
    </row>
    <row r="399" spans="2:15" ht="56.25" customHeight="1" x14ac:dyDescent="0.4">
      <c r="B399" s="12"/>
      <c r="C399" s="7"/>
      <c r="D399" s="10" t="s">
        <v>14</v>
      </c>
      <c r="E399" s="71" t="s">
        <v>200</v>
      </c>
      <c r="F399" s="71">
        <v>200</v>
      </c>
      <c r="G399" s="34">
        <v>13</v>
      </c>
      <c r="H399" s="51">
        <v>817.1</v>
      </c>
      <c r="I399" s="88">
        <f t="shared" si="60"/>
        <v>817.1</v>
      </c>
      <c r="J399" s="51">
        <v>0</v>
      </c>
      <c r="K399" s="88">
        <f t="shared" si="72"/>
        <v>817.1</v>
      </c>
      <c r="L399" s="51">
        <v>817.1</v>
      </c>
      <c r="M399" s="51">
        <f t="shared" si="61"/>
        <v>817.1</v>
      </c>
      <c r="N399" s="51">
        <v>0</v>
      </c>
      <c r="O399" s="80">
        <f t="shared" si="62"/>
        <v>817.1</v>
      </c>
    </row>
    <row r="400" spans="2:15" ht="21" x14ac:dyDescent="0.4">
      <c r="B400" s="12"/>
      <c r="C400" s="7"/>
      <c r="D400" s="33" t="s">
        <v>18</v>
      </c>
      <c r="E400" s="66" t="s">
        <v>200</v>
      </c>
      <c r="F400" s="66">
        <v>800</v>
      </c>
      <c r="G400" s="34">
        <v>13</v>
      </c>
      <c r="H400" s="51">
        <v>2</v>
      </c>
      <c r="I400" s="88">
        <f t="shared" si="60"/>
        <v>2</v>
      </c>
      <c r="J400" s="51">
        <v>0</v>
      </c>
      <c r="K400" s="88">
        <f t="shared" si="72"/>
        <v>2</v>
      </c>
      <c r="L400" s="51">
        <v>2</v>
      </c>
      <c r="M400" s="51">
        <f t="shared" si="61"/>
        <v>2</v>
      </c>
      <c r="N400" s="51">
        <v>0</v>
      </c>
      <c r="O400" s="80">
        <f t="shared" si="62"/>
        <v>2</v>
      </c>
    </row>
    <row r="401" spans="2:15" ht="52.5" customHeight="1" x14ac:dyDescent="0.4">
      <c r="B401" s="12"/>
      <c r="C401" s="7"/>
      <c r="D401" s="33" t="s">
        <v>250</v>
      </c>
      <c r="E401" s="66" t="s">
        <v>200</v>
      </c>
      <c r="F401" s="66"/>
      <c r="G401" s="34"/>
      <c r="H401" s="110">
        <f>H402+H403+H404</f>
        <v>2674.6</v>
      </c>
      <c r="I401" s="88">
        <f t="shared" si="60"/>
        <v>2674.6</v>
      </c>
      <c r="J401" s="110">
        <f>J402+J403+J404</f>
        <v>0</v>
      </c>
      <c r="K401" s="88">
        <f t="shared" si="72"/>
        <v>2674.6</v>
      </c>
      <c r="L401" s="110">
        <f>L402+L403+L404</f>
        <v>2674.6</v>
      </c>
      <c r="M401" s="51">
        <f t="shared" si="61"/>
        <v>2674.6</v>
      </c>
      <c r="N401" s="110">
        <f>N402+N403+N404</f>
        <v>0</v>
      </c>
      <c r="O401" s="80">
        <f t="shared" si="62"/>
        <v>2674.6</v>
      </c>
    </row>
    <row r="402" spans="2:15" ht="107.25" customHeight="1" x14ac:dyDescent="0.4">
      <c r="B402" s="12"/>
      <c r="C402" s="7"/>
      <c r="D402" s="33" t="s">
        <v>75</v>
      </c>
      <c r="E402" s="66" t="s">
        <v>200</v>
      </c>
      <c r="F402" s="66">
        <v>100</v>
      </c>
      <c r="G402" s="34">
        <v>13</v>
      </c>
      <c r="H402" s="51">
        <v>2543.6999999999998</v>
      </c>
      <c r="I402" s="88">
        <f t="shared" si="60"/>
        <v>2543.6999999999998</v>
      </c>
      <c r="J402" s="51">
        <v>0</v>
      </c>
      <c r="K402" s="88">
        <f t="shared" si="72"/>
        <v>2543.6999999999998</v>
      </c>
      <c r="L402" s="51">
        <v>2543.6999999999998</v>
      </c>
      <c r="M402" s="51">
        <f t="shared" si="61"/>
        <v>2543.6999999999998</v>
      </c>
      <c r="N402" s="51">
        <v>0</v>
      </c>
      <c r="O402" s="80">
        <f t="shared" si="62"/>
        <v>2543.6999999999998</v>
      </c>
    </row>
    <row r="403" spans="2:15" ht="42" x14ac:dyDescent="0.4">
      <c r="B403" s="12"/>
      <c r="C403" s="7"/>
      <c r="D403" s="33" t="s">
        <v>14</v>
      </c>
      <c r="E403" s="66" t="s">
        <v>200</v>
      </c>
      <c r="F403" s="66">
        <v>200</v>
      </c>
      <c r="G403" s="34">
        <v>13</v>
      </c>
      <c r="H403" s="51">
        <v>129.9</v>
      </c>
      <c r="I403" s="88">
        <f t="shared" si="60"/>
        <v>129.9</v>
      </c>
      <c r="J403" s="51">
        <v>0</v>
      </c>
      <c r="K403" s="88">
        <f t="shared" si="72"/>
        <v>129.9</v>
      </c>
      <c r="L403" s="51">
        <v>129.9</v>
      </c>
      <c r="M403" s="51">
        <f t="shared" si="61"/>
        <v>129.9</v>
      </c>
      <c r="N403" s="51">
        <v>0</v>
      </c>
      <c r="O403" s="80">
        <f t="shared" si="62"/>
        <v>129.9</v>
      </c>
    </row>
    <row r="404" spans="2:15" ht="21" x14ac:dyDescent="0.4">
      <c r="B404" s="12"/>
      <c r="C404" s="7"/>
      <c r="D404" s="33" t="s">
        <v>18</v>
      </c>
      <c r="E404" s="66" t="s">
        <v>200</v>
      </c>
      <c r="F404" s="66">
        <v>800</v>
      </c>
      <c r="G404" s="34">
        <v>13</v>
      </c>
      <c r="H404" s="51">
        <v>1</v>
      </c>
      <c r="I404" s="88">
        <f t="shared" si="60"/>
        <v>1</v>
      </c>
      <c r="J404" s="51">
        <v>0</v>
      </c>
      <c r="K404" s="88">
        <f t="shared" si="72"/>
        <v>1</v>
      </c>
      <c r="L404" s="51">
        <v>1</v>
      </c>
      <c r="M404" s="51">
        <f t="shared" si="61"/>
        <v>1</v>
      </c>
      <c r="N404" s="51">
        <v>0</v>
      </c>
      <c r="O404" s="80">
        <f t="shared" si="62"/>
        <v>1</v>
      </c>
    </row>
    <row r="405" spans="2:15" ht="84" x14ac:dyDescent="0.4">
      <c r="B405" s="12"/>
      <c r="C405" s="7"/>
      <c r="D405" s="33" t="s">
        <v>286</v>
      </c>
      <c r="E405" s="66" t="s">
        <v>200</v>
      </c>
      <c r="F405" s="66"/>
      <c r="G405" s="34"/>
      <c r="H405" s="110">
        <f>H406+H407+H408</f>
        <v>5940.3</v>
      </c>
      <c r="I405" s="88">
        <f t="shared" si="60"/>
        <v>5940.3</v>
      </c>
      <c r="J405" s="110">
        <f>J406+J407+J408</f>
        <v>0</v>
      </c>
      <c r="K405" s="88">
        <f t="shared" si="72"/>
        <v>5940.3</v>
      </c>
      <c r="L405" s="110">
        <f>L406+L407+L408</f>
        <v>5940.3</v>
      </c>
      <c r="M405" s="51">
        <f t="shared" si="61"/>
        <v>5940.3</v>
      </c>
      <c r="N405" s="110">
        <f>N406+N407+N408</f>
        <v>0</v>
      </c>
      <c r="O405" s="80">
        <f t="shared" si="62"/>
        <v>5940.3</v>
      </c>
    </row>
    <row r="406" spans="2:15" ht="116.25" customHeight="1" x14ac:dyDescent="0.4">
      <c r="B406" s="12"/>
      <c r="C406" s="7"/>
      <c r="D406" s="33" t="s">
        <v>75</v>
      </c>
      <c r="E406" s="66" t="s">
        <v>200</v>
      </c>
      <c r="F406" s="66">
        <v>100</v>
      </c>
      <c r="G406" s="34">
        <v>12</v>
      </c>
      <c r="H406" s="51">
        <v>5591.3</v>
      </c>
      <c r="I406" s="88">
        <f t="shared" si="60"/>
        <v>5591.3</v>
      </c>
      <c r="J406" s="51">
        <v>0</v>
      </c>
      <c r="K406" s="88">
        <f t="shared" si="72"/>
        <v>5591.3</v>
      </c>
      <c r="L406" s="51">
        <v>5591.3</v>
      </c>
      <c r="M406" s="51">
        <f t="shared" si="61"/>
        <v>5591.3</v>
      </c>
      <c r="N406" s="51">
        <v>0</v>
      </c>
      <c r="O406" s="80">
        <f t="shared" si="62"/>
        <v>5591.3</v>
      </c>
    </row>
    <row r="407" spans="2:15" ht="42" x14ac:dyDescent="0.4">
      <c r="B407" s="12"/>
      <c r="C407" s="7"/>
      <c r="D407" s="33" t="s">
        <v>14</v>
      </c>
      <c r="E407" s="66" t="s">
        <v>200</v>
      </c>
      <c r="F407" s="66">
        <v>200</v>
      </c>
      <c r="G407" s="34">
        <v>12</v>
      </c>
      <c r="H407" s="51">
        <v>257.2</v>
      </c>
      <c r="I407" s="88">
        <f t="shared" si="60"/>
        <v>257.2</v>
      </c>
      <c r="J407" s="51">
        <v>0</v>
      </c>
      <c r="K407" s="88">
        <f t="shared" si="72"/>
        <v>257.2</v>
      </c>
      <c r="L407" s="51">
        <v>257.2</v>
      </c>
      <c r="M407" s="51">
        <f t="shared" si="61"/>
        <v>257.2</v>
      </c>
      <c r="N407" s="51">
        <v>0</v>
      </c>
      <c r="O407" s="80">
        <f t="shared" si="62"/>
        <v>257.2</v>
      </c>
    </row>
    <row r="408" spans="2:15" ht="21" x14ac:dyDescent="0.4">
      <c r="B408" s="12"/>
      <c r="C408" s="7"/>
      <c r="D408" s="33" t="s">
        <v>18</v>
      </c>
      <c r="E408" s="66" t="s">
        <v>200</v>
      </c>
      <c r="F408" s="66">
        <v>800</v>
      </c>
      <c r="G408" s="34">
        <v>12</v>
      </c>
      <c r="H408" s="51">
        <v>91.8</v>
      </c>
      <c r="I408" s="88">
        <f t="shared" si="60"/>
        <v>91.8</v>
      </c>
      <c r="J408" s="51">
        <v>0</v>
      </c>
      <c r="K408" s="88">
        <f t="shared" si="72"/>
        <v>91.8</v>
      </c>
      <c r="L408" s="51">
        <v>91.8</v>
      </c>
      <c r="M408" s="51">
        <f t="shared" si="61"/>
        <v>91.8</v>
      </c>
      <c r="N408" s="51">
        <v>0</v>
      </c>
      <c r="O408" s="80">
        <f t="shared" si="62"/>
        <v>91.8</v>
      </c>
    </row>
    <row r="409" spans="2:15" ht="91.5" customHeight="1" x14ac:dyDescent="0.4">
      <c r="B409" s="12"/>
      <c r="C409" s="7"/>
      <c r="D409" s="33" t="s">
        <v>201</v>
      </c>
      <c r="E409" s="66" t="s">
        <v>202</v>
      </c>
      <c r="F409" s="66"/>
      <c r="G409" s="34"/>
      <c r="H409" s="110">
        <f>H410</f>
        <v>807.6</v>
      </c>
      <c r="I409" s="88">
        <f t="shared" si="60"/>
        <v>807.6</v>
      </c>
      <c r="J409" s="110">
        <f>J410</f>
        <v>0</v>
      </c>
      <c r="K409" s="88">
        <f t="shared" si="72"/>
        <v>807.6</v>
      </c>
      <c r="L409" s="110">
        <f>L410</f>
        <v>807.6</v>
      </c>
      <c r="M409" s="51">
        <f t="shared" si="61"/>
        <v>807.6</v>
      </c>
      <c r="N409" s="110">
        <f>N410</f>
        <v>0</v>
      </c>
      <c r="O409" s="80">
        <f t="shared" si="62"/>
        <v>807.6</v>
      </c>
    </row>
    <row r="410" spans="2:15" ht="63" x14ac:dyDescent="0.4">
      <c r="B410" s="12"/>
      <c r="C410" s="7"/>
      <c r="D410" s="33" t="s">
        <v>20</v>
      </c>
      <c r="E410" s="66" t="s">
        <v>202</v>
      </c>
      <c r="F410" s="66">
        <v>600</v>
      </c>
      <c r="G410" s="34">
        <v>3</v>
      </c>
      <c r="H410" s="51">
        <v>807.6</v>
      </c>
      <c r="I410" s="88">
        <f t="shared" si="60"/>
        <v>807.6</v>
      </c>
      <c r="J410" s="51">
        <v>0</v>
      </c>
      <c r="K410" s="88">
        <f t="shared" si="72"/>
        <v>807.6</v>
      </c>
      <c r="L410" s="51">
        <v>807.6</v>
      </c>
      <c r="M410" s="51">
        <f t="shared" si="61"/>
        <v>807.6</v>
      </c>
      <c r="N410" s="51">
        <v>0</v>
      </c>
      <c r="O410" s="80">
        <f t="shared" si="62"/>
        <v>807.6</v>
      </c>
    </row>
    <row r="411" spans="2:15" ht="63" x14ac:dyDescent="0.4">
      <c r="B411" s="12"/>
      <c r="C411" s="7"/>
      <c r="D411" s="33" t="s">
        <v>368</v>
      </c>
      <c r="E411" s="66" t="s">
        <v>203</v>
      </c>
      <c r="F411" s="66"/>
      <c r="G411" s="34"/>
      <c r="H411" s="51">
        <f>H412</f>
        <v>428</v>
      </c>
      <c r="I411" s="88">
        <f t="shared" si="60"/>
        <v>428</v>
      </c>
      <c r="J411" s="51">
        <f>J412</f>
        <v>0</v>
      </c>
      <c r="K411" s="88">
        <f t="shared" si="72"/>
        <v>428</v>
      </c>
      <c r="L411" s="51">
        <f>L412</f>
        <v>428</v>
      </c>
      <c r="M411" s="51">
        <f t="shared" si="61"/>
        <v>428</v>
      </c>
      <c r="N411" s="51">
        <f>N412</f>
        <v>0</v>
      </c>
      <c r="O411" s="80">
        <f t="shared" si="62"/>
        <v>428</v>
      </c>
    </row>
    <row r="412" spans="2:15" ht="63" x14ac:dyDescent="0.4">
      <c r="B412" s="12"/>
      <c r="C412" s="7"/>
      <c r="D412" s="33" t="s">
        <v>204</v>
      </c>
      <c r="E412" s="66" t="s">
        <v>203</v>
      </c>
      <c r="F412" s="66"/>
      <c r="G412" s="34"/>
      <c r="H412" s="110">
        <f>H413</f>
        <v>428</v>
      </c>
      <c r="I412" s="88">
        <f t="shared" si="60"/>
        <v>428</v>
      </c>
      <c r="J412" s="110">
        <f>J413</f>
        <v>0</v>
      </c>
      <c r="K412" s="88">
        <f t="shared" si="72"/>
        <v>428</v>
      </c>
      <c r="L412" s="110">
        <f>L413</f>
        <v>428</v>
      </c>
      <c r="M412" s="51">
        <f t="shared" si="61"/>
        <v>428</v>
      </c>
      <c r="N412" s="110">
        <f>N413</f>
        <v>0</v>
      </c>
      <c r="O412" s="80">
        <f t="shared" si="62"/>
        <v>428</v>
      </c>
    </row>
    <row r="413" spans="2:15" ht="63" x14ac:dyDescent="0.4">
      <c r="B413" s="12"/>
      <c r="C413" s="7"/>
      <c r="D413" s="33" t="s">
        <v>20</v>
      </c>
      <c r="E413" s="66" t="s">
        <v>203</v>
      </c>
      <c r="F413" s="66">
        <v>600</v>
      </c>
      <c r="G413" s="34">
        <v>13</v>
      </c>
      <c r="H413" s="51">
        <v>428</v>
      </c>
      <c r="I413" s="88">
        <f t="shared" si="60"/>
        <v>428</v>
      </c>
      <c r="J413" s="51">
        <v>0</v>
      </c>
      <c r="K413" s="88">
        <f t="shared" si="72"/>
        <v>428</v>
      </c>
      <c r="L413" s="51">
        <v>428</v>
      </c>
      <c r="M413" s="51">
        <f t="shared" si="61"/>
        <v>428</v>
      </c>
      <c r="N413" s="51">
        <v>0</v>
      </c>
      <c r="O413" s="80">
        <f t="shared" si="62"/>
        <v>428</v>
      </c>
    </row>
    <row r="414" spans="2:15" ht="42" x14ac:dyDescent="0.4">
      <c r="B414" s="12"/>
      <c r="C414" s="7"/>
      <c r="D414" s="67" t="s">
        <v>205</v>
      </c>
      <c r="E414" s="98" t="s">
        <v>206</v>
      </c>
      <c r="F414" s="98"/>
      <c r="G414" s="68"/>
      <c r="H414" s="108">
        <f>H415</f>
        <v>2848.3</v>
      </c>
      <c r="I414" s="109">
        <f t="shared" si="60"/>
        <v>2848.3</v>
      </c>
      <c r="J414" s="108">
        <f>J415</f>
        <v>0</v>
      </c>
      <c r="K414" s="88">
        <f t="shared" si="72"/>
        <v>2848.3</v>
      </c>
      <c r="L414" s="108">
        <f>L415</f>
        <v>2848.3</v>
      </c>
      <c r="M414" s="108">
        <f t="shared" si="61"/>
        <v>2848.3</v>
      </c>
      <c r="N414" s="108">
        <f>N415</f>
        <v>0</v>
      </c>
      <c r="O414" s="80">
        <f t="shared" si="62"/>
        <v>2848.3</v>
      </c>
    </row>
    <row r="415" spans="2:15" ht="63" x14ac:dyDescent="0.4">
      <c r="B415" s="12"/>
      <c r="C415" s="7"/>
      <c r="D415" s="33" t="s">
        <v>251</v>
      </c>
      <c r="E415" s="66" t="s">
        <v>207</v>
      </c>
      <c r="F415" s="66"/>
      <c r="G415" s="34"/>
      <c r="H415" s="51">
        <f>H416</f>
        <v>2848.3</v>
      </c>
      <c r="I415" s="88">
        <f t="shared" si="60"/>
        <v>2848.3</v>
      </c>
      <c r="J415" s="51">
        <f>J416</f>
        <v>0</v>
      </c>
      <c r="K415" s="88">
        <f t="shared" si="72"/>
        <v>2848.3</v>
      </c>
      <c r="L415" s="51">
        <f>L416</f>
        <v>2848.3</v>
      </c>
      <c r="M415" s="51">
        <f t="shared" si="61"/>
        <v>2848.3</v>
      </c>
      <c r="N415" s="51">
        <f>N416</f>
        <v>0</v>
      </c>
      <c r="O415" s="80">
        <f t="shared" si="62"/>
        <v>2848.3</v>
      </c>
    </row>
    <row r="416" spans="2:15" ht="63" x14ac:dyDescent="0.4">
      <c r="B416" s="12"/>
      <c r="C416" s="7"/>
      <c r="D416" s="33" t="s">
        <v>9</v>
      </c>
      <c r="E416" s="66" t="s">
        <v>207</v>
      </c>
      <c r="F416" s="66">
        <v>600</v>
      </c>
      <c r="G416" s="34">
        <v>9</v>
      </c>
      <c r="H416" s="51">
        <v>2848.3</v>
      </c>
      <c r="I416" s="88">
        <f t="shared" si="60"/>
        <v>2848.3</v>
      </c>
      <c r="J416" s="51">
        <v>0</v>
      </c>
      <c r="K416" s="88">
        <f t="shared" si="72"/>
        <v>2848.3</v>
      </c>
      <c r="L416" s="51">
        <v>2848.3</v>
      </c>
      <c r="M416" s="51">
        <f t="shared" si="61"/>
        <v>2848.3</v>
      </c>
      <c r="N416" s="51">
        <v>0</v>
      </c>
      <c r="O416" s="80">
        <f t="shared" si="62"/>
        <v>2848.3</v>
      </c>
    </row>
    <row r="417" spans="2:15" ht="81.599999999999994" x14ac:dyDescent="0.4">
      <c r="B417" s="12"/>
      <c r="C417" s="106">
        <v>21</v>
      </c>
      <c r="D417" s="9" t="s">
        <v>208</v>
      </c>
      <c r="E417" s="70" t="s">
        <v>209</v>
      </c>
      <c r="F417" s="70"/>
      <c r="G417" s="15"/>
      <c r="H417" s="80">
        <f>H418</f>
        <v>14978</v>
      </c>
      <c r="I417" s="95">
        <f t="shared" si="60"/>
        <v>14978</v>
      </c>
      <c r="J417" s="80">
        <f>J418</f>
        <v>0</v>
      </c>
      <c r="K417" s="88">
        <f t="shared" si="72"/>
        <v>14978</v>
      </c>
      <c r="L417" s="80">
        <f>L418</f>
        <v>15096</v>
      </c>
      <c r="M417" s="80">
        <f t="shared" si="61"/>
        <v>15096</v>
      </c>
      <c r="N417" s="80">
        <f>N418</f>
        <v>0</v>
      </c>
      <c r="O417" s="80">
        <f t="shared" si="62"/>
        <v>15096</v>
      </c>
    </row>
    <row r="418" spans="2:15" ht="42" x14ac:dyDescent="0.4">
      <c r="B418" s="12"/>
      <c r="C418" s="7"/>
      <c r="D418" s="33" t="s">
        <v>210</v>
      </c>
      <c r="E418" s="66" t="s">
        <v>211</v>
      </c>
      <c r="F418" s="66"/>
      <c r="G418" s="34"/>
      <c r="H418" s="51">
        <f>H419</f>
        <v>14978</v>
      </c>
      <c r="I418" s="88">
        <f t="shared" si="60"/>
        <v>14978</v>
      </c>
      <c r="J418" s="51">
        <f>J419</f>
        <v>0</v>
      </c>
      <c r="K418" s="88">
        <f t="shared" si="72"/>
        <v>14978</v>
      </c>
      <c r="L418" s="51">
        <f>L419</f>
        <v>15096</v>
      </c>
      <c r="M418" s="51">
        <f t="shared" si="61"/>
        <v>15096</v>
      </c>
      <c r="N418" s="51">
        <f>N419</f>
        <v>0</v>
      </c>
      <c r="O418" s="80">
        <f t="shared" si="62"/>
        <v>15096</v>
      </c>
    </row>
    <row r="419" spans="2:15" ht="42" x14ac:dyDescent="0.4">
      <c r="B419" s="12"/>
      <c r="C419" s="7"/>
      <c r="D419" s="33" t="s">
        <v>212</v>
      </c>
      <c r="E419" s="66" t="s">
        <v>213</v>
      </c>
      <c r="F419" s="66"/>
      <c r="G419" s="34"/>
      <c r="H419" s="51">
        <f>H420+H421</f>
        <v>14978</v>
      </c>
      <c r="I419" s="88">
        <f t="shared" si="60"/>
        <v>14978</v>
      </c>
      <c r="J419" s="51">
        <f>J420+J421</f>
        <v>0</v>
      </c>
      <c r="K419" s="88">
        <f t="shared" si="72"/>
        <v>14978</v>
      </c>
      <c r="L419" s="51">
        <f>L420+L421</f>
        <v>15096</v>
      </c>
      <c r="M419" s="51">
        <f t="shared" si="61"/>
        <v>15096</v>
      </c>
      <c r="N419" s="51">
        <f>N420+N421</f>
        <v>0</v>
      </c>
      <c r="O419" s="80">
        <f t="shared" si="62"/>
        <v>15096</v>
      </c>
    </row>
    <row r="420" spans="2:15" ht="117" customHeight="1" x14ac:dyDescent="0.4">
      <c r="B420" s="12"/>
      <c r="C420" s="7"/>
      <c r="D420" s="33" t="s">
        <v>75</v>
      </c>
      <c r="E420" s="66" t="s">
        <v>213</v>
      </c>
      <c r="F420" s="66">
        <v>100</v>
      </c>
      <c r="G420" s="34">
        <v>6</v>
      </c>
      <c r="H420" s="51">
        <v>12451</v>
      </c>
      <c r="I420" s="88">
        <f t="shared" si="60"/>
        <v>12451</v>
      </c>
      <c r="J420" s="51">
        <v>0</v>
      </c>
      <c r="K420" s="88">
        <f t="shared" si="72"/>
        <v>12451</v>
      </c>
      <c r="L420" s="51">
        <v>12456</v>
      </c>
      <c r="M420" s="51">
        <f t="shared" si="61"/>
        <v>12456</v>
      </c>
      <c r="N420" s="51">
        <v>0</v>
      </c>
      <c r="O420" s="80">
        <f t="shared" si="62"/>
        <v>12456</v>
      </c>
    </row>
    <row r="421" spans="2:15" ht="42" x14ac:dyDescent="0.4">
      <c r="B421" s="12"/>
      <c r="C421" s="7"/>
      <c r="D421" s="33" t="s">
        <v>14</v>
      </c>
      <c r="E421" s="66" t="s">
        <v>213</v>
      </c>
      <c r="F421" s="66">
        <v>200</v>
      </c>
      <c r="G421" s="34">
        <v>6</v>
      </c>
      <c r="H421" s="51">
        <v>2527</v>
      </c>
      <c r="I421" s="88">
        <f t="shared" si="60"/>
        <v>2527</v>
      </c>
      <c r="J421" s="51">
        <v>0</v>
      </c>
      <c r="K421" s="88">
        <f t="shared" si="72"/>
        <v>2527</v>
      </c>
      <c r="L421" s="51">
        <v>2640</v>
      </c>
      <c r="M421" s="51">
        <f t="shared" si="61"/>
        <v>2640</v>
      </c>
      <c r="N421" s="51">
        <v>0</v>
      </c>
      <c r="O421" s="80">
        <f t="shared" si="62"/>
        <v>2640</v>
      </c>
    </row>
    <row r="422" spans="2:15" ht="28.5" customHeight="1" x14ac:dyDescent="0.4">
      <c r="B422" s="12"/>
      <c r="C422" s="106">
        <v>22</v>
      </c>
      <c r="D422" s="9" t="s">
        <v>214</v>
      </c>
      <c r="E422" s="70" t="s">
        <v>215</v>
      </c>
      <c r="F422" s="70"/>
      <c r="G422" s="9"/>
      <c r="H422" s="80">
        <f>H423</f>
        <v>455.8</v>
      </c>
      <c r="I422" s="95">
        <f t="shared" ref="I422:I441" si="73">H422</f>
        <v>455.8</v>
      </c>
      <c r="J422" s="80">
        <f>J423</f>
        <v>0</v>
      </c>
      <c r="K422" s="88">
        <f t="shared" si="72"/>
        <v>455.8</v>
      </c>
      <c r="L422" s="80">
        <f>L423</f>
        <v>0</v>
      </c>
      <c r="M422" s="80">
        <f t="shared" si="61"/>
        <v>0</v>
      </c>
      <c r="N422" s="80">
        <f>N423</f>
        <v>0</v>
      </c>
      <c r="O422" s="80">
        <f t="shared" si="62"/>
        <v>0</v>
      </c>
    </row>
    <row r="423" spans="2:15" ht="30" customHeight="1" x14ac:dyDescent="0.4">
      <c r="B423" s="12"/>
      <c r="C423" s="7"/>
      <c r="D423" s="33" t="s">
        <v>240</v>
      </c>
      <c r="E423" s="66" t="s">
        <v>241</v>
      </c>
      <c r="F423" s="66"/>
      <c r="G423" s="33"/>
      <c r="H423" s="51">
        <f>H424</f>
        <v>455.8</v>
      </c>
      <c r="I423" s="88">
        <f t="shared" si="73"/>
        <v>455.8</v>
      </c>
      <c r="J423" s="51">
        <f>J424</f>
        <v>0</v>
      </c>
      <c r="K423" s="88">
        <f t="shared" si="72"/>
        <v>455.8</v>
      </c>
      <c r="L423" s="51">
        <f>L424</f>
        <v>0</v>
      </c>
      <c r="M423" s="51">
        <f t="shared" si="61"/>
        <v>0</v>
      </c>
      <c r="N423" s="51">
        <f>N424</f>
        <v>0</v>
      </c>
      <c r="O423" s="80">
        <f t="shared" si="62"/>
        <v>0</v>
      </c>
    </row>
    <row r="424" spans="2:15" ht="42" x14ac:dyDescent="0.4">
      <c r="B424" s="12"/>
      <c r="C424" s="7"/>
      <c r="D424" s="33" t="s">
        <v>242</v>
      </c>
      <c r="E424" s="66" t="s">
        <v>241</v>
      </c>
      <c r="F424" s="66">
        <v>700</v>
      </c>
      <c r="G424" s="33"/>
      <c r="H424" s="51">
        <v>455.8</v>
      </c>
      <c r="I424" s="88">
        <f t="shared" si="73"/>
        <v>455.8</v>
      </c>
      <c r="J424" s="51">
        <v>0</v>
      </c>
      <c r="K424" s="88">
        <f t="shared" si="72"/>
        <v>455.8</v>
      </c>
      <c r="L424" s="51">
        <v>0</v>
      </c>
      <c r="M424" s="51">
        <f t="shared" si="61"/>
        <v>0</v>
      </c>
      <c r="N424" s="51">
        <v>0</v>
      </c>
      <c r="O424" s="80">
        <f t="shared" si="62"/>
        <v>0</v>
      </c>
    </row>
    <row r="425" spans="2:15" ht="61.2" x14ac:dyDescent="0.4">
      <c r="B425" s="12"/>
      <c r="C425" s="106">
        <v>23</v>
      </c>
      <c r="D425" s="9" t="s">
        <v>292</v>
      </c>
      <c r="E425" s="70" t="s">
        <v>216</v>
      </c>
      <c r="F425" s="70"/>
      <c r="G425" s="15"/>
      <c r="H425" s="111">
        <f>H426+H429</f>
        <v>4864</v>
      </c>
      <c r="I425" s="95">
        <f t="shared" si="73"/>
        <v>4864</v>
      </c>
      <c r="J425" s="111">
        <f>J426+J429</f>
        <v>0</v>
      </c>
      <c r="K425" s="88">
        <f t="shared" si="72"/>
        <v>4864</v>
      </c>
      <c r="L425" s="111">
        <f>L426+L429</f>
        <v>4864</v>
      </c>
      <c r="M425" s="80">
        <f t="shared" si="61"/>
        <v>4864</v>
      </c>
      <c r="N425" s="111">
        <f>N426+N429</f>
        <v>0</v>
      </c>
      <c r="O425" s="80">
        <f t="shared" si="62"/>
        <v>4864</v>
      </c>
    </row>
    <row r="426" spans="2:15" ht="21" x14ac:dyDescent="0.4">
      <c r="B426" s="12"/>
      <c r="C426" s="7"/>
      <c r="D426" s="67" t="s">
        <v>217</v>
      </c>
      <c r="E426" s="98" t="s">
        <v>218</v>
      </c>
      <c r="F426" s="98"/>
      <c r="G426" s="68"/>
      <c r="H426" s="108">
        <f>H427</f>
        <v>1282.0999999999999</v>
      </c>
      <c r="I426" s="88">
        <f t="shared" si="73"/>
        <v>1282.0999999999999</v>
      </c>
      <c r="J426" s="108">
        <f>J427</f>
        <v>0</v>
      </c>
      <c r="K426" s="88">
        <f t="shared" si="72"/>
        <v>1282.0999999999999</v>
      </c>
      <c r="L426" s="108">
        <f>L427</f>
        <v>1282.0999999999999</v>
      </c>
      <c r="M426" s="51">
        <f t="shared" si="61"/>
        <v>1282.0999999999999</v>
      </c>
      <c r="N426" s="108">
        <f>N427</f>
        <v>0</v>
      </c>
      <c r="O426" s="80">
        <f t="shared" si="62"/>
        <v>1282.0999999999999</v>
      </c>
    </row>
    <row r="427" spans="2:15" ht="42" x14ac:dyDescent="0.4">
      <c r="B427" s="12"/>
      <c r="C427" s="7"/>
      <c r="D427" s="33" t="s">
        <v>91</v>
      </c>
      <c r="E427" s="66" t="s">
        <v>219</v>
      </c>
      <c r="F427" s="66"/>
      <c r="G427" s="34"/>
      <c r="H427" s="51">
        <f>H428</f>
        <v>1282.0999999999999</v>
      </c>
      <c r="I427" s="88">
        <f t="shared" si="73"/>
        <v>1282.0999999999999</v>
      </c>
      <c r="J427" s="51">
        <f>J428</f>
        <v>0</v>
      </c>
      <c r="K427" s="88">
        <f t="shared" si="72"/>
        <v>1282.0999999999999</v>
      </c>
      <c r="L427" s="51">
        <f>L428</f>
        <v>1282.0999999999999</v>
      </c>
      <c r="M427" s="51">
        <f t="shared" ref="M427:M441" si="74">L427</f>
        <v>1282.0999999999999</v>
      </c>
      <c r="N427" s="51">
        <f>N428</f>
        <v>0</v>
      </c>
      <c r="O427" s="80">
        <f t="shared" si="62"/>
        <v>1282.0999999999999</v>
      </c>
    </row>
    <row r="428" spans="2:15" ht="117" customHeight="1" x14ac:dyDescent="0.4">
      <c r="B428" s="12"/>
      <c r="C428" s="7"/>
      <c r="D428" s="33" t="s">
        <v>75</v>
      </c>
      <c r="E428" s="66" t="s">
        <v>219</v>
      </c>
      <c r="F428" s="66">
        <v>100</v>
      </c>
      <c r="G428" s="34">
        <v>6</v>
      </c>
      <c r="H428" s="51">
        <v>1282.0999999999999</v>
      </c>
      <c r="I428" s="88">
        <f t="shared" si="73"/>
        <v>1282.0999999999999</v>
      </c>
      <c r="J428" s="51">
        <v>0</v>
      </c>
      <c r="K428" s="88">
        <f t="shared" si="72"/>
        <v>1282.0999999999999</v>
      </c>
      <c r="L428" s="51">
        <v>1282.0999999999999</v>
      </c>
      <c r="M428" s="51">
        <f t="shared" si="74"/>
        <v>1282.0999999999999</v>
      </c>
      <c r="N428" s="51">
        <v>0</v>
      </c>
      <c r="O428" s="80">
        <f t="shared" si="62"/>
        <v>1282.0999999999999</v>
      </c>
    </row>
    <row r="429" spans="2:15" ht="21" x14ac:dyDescent="0.4">
      <c r="B429" s="12"/>
      <c r="C429" s="7"/>
      <c r="D429" s="67" t="s">
        <v>220</v>
      </c>
      <c r="E429" s="98" t="s">
        <v>221</v>
      </c>
      <c r="F429" s="98"/>
      <c r="G429" s="68"/>
      <c r="H429" s="108">
        <f>H430</f>
        <v>3581.9</v>
      </c>
      <c r="I429" s="88">
        <f t="shared" si="73"/>
        <v>3581.9</v>
      </c>
      <c r="J429" s="108">
        <f>J430</f>
        <v>0</v>
      </c>
      <c r="K429" s="88">
        <f t="shared" si="72"/>
        <v>3581.9</v>
      </c>
      <c r="L429" s="108">
        <f>L430</f>
        <v>3581.9</v>
      </c>
      <c r="M429" s="51">
        <f t="shared" si="74"/>
        <v>3581.9</v>
      </c>
      <c r="N429" s="108">
        <f>N430</f>
        <v>0</v>
      </c>
      <c r="O429" s="80">
        <f t="shared" si="62"/>
        <v>3581.9</v>
      </c>
    </row>
    <row r="430" spans="2:15" ht="42" x14ac:dyDescent="0.4">
      <c r="B430" s="12"/>
      <c r="C430" s="7"/>
      <c r="D430" s="33" t="s">
        <v>91</v>
      </c>
      <c r="E430" s="66" t="s">
        <v>222</v>
      </c>
      <c r="F430" s="66"/>
      <c r="G430" s="34"/>
      <c r="H430" s="51">
        <f>H431+H432+H433</f>
        <v>3581.9</v>
      </c>
      <c r="I430" s="88">
        <f t="shared" si="73"/>
        <v>3581.9</v>
      </c>
      <c r="J430" s="51">
        <f>J431+J432+J433</f>
        <v>0</v>
      </c>
      <c r="K430" s="88">
        <f t="shared" si="72"/>
        <v>3581.9</v>
      </c>
      <c r="L430" s="51">
        <f>L431+L432+L433</f>
        <v>3581.9</v>
      </c>
      <c r="M430" s="51">
        <f t="shared" si="74"/>
        <v>3581.9</v>
      </c>
      <c r="N430" s="51">
        <f>N431+N432+N433</f>
        <v>0</v>
      </c>
      <c r="O430" s="80">
        <f t="shared" si="62"/>
        <v>3581.9</v>
      </c>
    </row>
    <row r="431" spans="2:15" ht="119.25" customHeight="1" x14ac:dyDescent="0.4">
      <c r="B431" s="12"/>
      <c r="C431" s="7"/>
      <c r="D431" s="33" t="s">
        <v>75</v>
      </c>
      <c r="E431" s="66" t="s">
        <v>222</v>
      </c>
      <c r="F431" s="66">
        <v>100</v>
      </c>
      <c r="G431" s="34">
        <v>6</v>
      </c>
      <c r="H431" s="51">
        <v>3566</v>
      </c>
      <c r="I431" s="88">
        <f t="shared" si="73"/>
        <v>3566</v>
      </c>
      <c r="J431" s="51">
        <v>0</v>
      </c>
      <c r="K431" s="88">
        <f t="shared" si="72"/>
        <v>3566</v>
      </c>
      <c r="L431" s="51">
        <v>3566</v>
      </c>
      <c r="M431" s="51">
        <f t="shared" si="74"/>
        <v>3566</v>
      </c>
      <c r="N431" s="51">
        <v>0</v>
      </c>
      <c r="O431" s="80">
        <f t="shared" si="62"/>
        <v>3566</v>
      </c>
    </row>
    <row r="432" spans="2:15" ht="48" customHeight="1" x14ac:dyDescent="0.4">
      <c r="B432" s="12"/>
      <c r="C432" s="7"/>
      <c r="D432" s="33" t="s">
        <v>14</v>
      </c>
      <c r="E432" s="66" t="s">
        <v>222</v>
      </c>
      <c r="F432" s="66">
        <v>200</v>
      </c>
      <c r="G432" s="34">
        <v>6</v>
      </c>
      <c r="H432" s="51">
        <v>4.9000000000000004</v>
      </c>
      <c r="I432" s="88">
        <f t="shared" si="73"/>
        <v>4.9000000000000004</v>
      </c>
      <c r="J432" s="51">
        <v>0</v>
      </c>
      <c r="K432" s="88">
        <f t="shared" si="72"/>
        <v>4.9000000000000004</v>
      </c>
      <c r="L432" s="51">
        <v>4.9000000000000004</v>
      </c>
      <c r="M432" s="51">
        <f t="shared" si="74"/>
        <v>4.9000000000000004</v>
      </c>
      <c r="N432" s="51">
        <v>0</v>
      </c>
      <c r="O432" s="80">
        <f t="shared" si="62"/>
        <v>4.9000000000000004</v>
      </c>
    </row>
    <row r="433" spans="2:15" ht="21" x14ac:dyDescent="0.4">
      <c r="B433" s="12"/>
      <c r="C433" s="7"/>
      <c r="D433" s="67" t="s">
        <v>18</v>
      </c>
      <c r="E433" s="98" t="s">
        <v>222</v>
      </c>
      <c r="F433" s="98">
        <v>800</v>
      </c>
      <c r="G433" s="68">
        <v>6</v>
      </c>
      <c r="H433" s="108">
        <v>11</v>
      </c>
      <c r="I433" s="88">
        <f t="shared" si="73"/>
        <v>11</v>
      </c>
      <c r="J433" s="108">
        <v>0</v>
      </c>
      <c r="K433" s="88">
        <f t="shared" si="72"/>
        <v>11</v>
      </c>
      <c r="L433" s="108">
        <v>11</v>
      </c>
      <c r="M433" s="51">
        <f t="shared" si="74"/>
        <v>11</v>
      </c>
      <c r="N433" s="108">
        <v>0</v>
      </c>
      <c r="O433" s="80">
        <f t="shared" si="62"/>
        <v>11</v>
      </c>
    </row>
    <row r="434" spans="2:15" ht="81.75" customHeight="1" x14ac:dyDescent="0.4">
      <c r="B434" s="12"/>
      <c r="C434" s="106">
        <v>23</v>
      </c>
      <c r="D434" s="9" t="s">
        <v>223</v>
      </c>
      <c r="E434" s="70" t="s">
        <v>224</v>
      </c>
      <c r="F434" s="70"/>
      <c r="G434" s="15"/>
      <c r="H434" s="111">
        <f>H435+H437+H439</f>
        <v>282.3</v>
      </c>
      <c r="I434" s="95">
        <f t="shared" si="73"/>
        <v>282.3</v>
      </c>
      <c r="J434" s="111">
        <f>J435+J437+J439</f>
        <v>0</v>
      </c>
      <c r="K434" s="88">
        <f t="shared" si="72"/>
        <v>282.3</v>
      </c>
      <c r="L434" s="111">
        <f>L435+L437+L439</f>
        <v>282.3</v>
      </c>
      <c r="M434" s="80">
        <f t="shared" si="74"/>
        <v>282.3</v>
      </c>
      <c r="N434" s="111">
        <f>N435+N437+N439</f>
        <v>0</v>
      </c>
      <c r="O434" s="80">
        <f t="shared" si="62"/>
        <v>282.3</v>
      </c>
    </row>
    <row r="435" spans="2:15" ht="51.75" customHeight="1" x14ac:dyDescent="0.4">
      <c r="B435" s="12"/>
      <c r="C435" s="7"/>
      <c r="D435" s="33" t="s">
        <v>225</v>
      </c>
      <c r="E435" s="66" t="s">
        <v>226</v>
      </c>
      <c r="F435" s="66"/>
      <c r="G435" s="34"/>
      <c r="H435" s="51">
        <f>H436</f>
        <v>20</v>
      </c>
      <c r="I435" s="88">
        <f t="shared" si="73"/>
        <v>20</v>
      </c>
      <c r="J435" s="51">
        <f>J436</f>
        <v>0</v>
      </c>
      <c r="K435" s="88">
        <f t="shared" si="72"/>
        <v>20</v>
      </c>
      <c r="L435" s="51">
        <f>L436</f>
        <v>20</v>
      </c>
      <c r="M435" s="51">
        <f t="shared" si="74"/>
        <v>20</v>
      </c>
      <c r="N435" s="51">
        <f>N436</f>
        <v>0</v>
      </c>
      <c r="O435" s="80">
        <f t="shared" si="62"/>
        <v>20</v>
      </c>
    </row>
    <row r="436" spans="2:15" ht="48.75" customHeight="1" x14ac:dyDescent="0.4">
      <c r="B436" s="12"/>
      <c r="C436" s="7"/>
      <c r="D436" s="33" t="s">
        <v>14</v>
      </c>
      <c r="E436" s="66" t="s">
        <v>226</v>
      </c>
      <c r="F436" s="66">
        <v>200</v>
      </c>
      <c r="G436" s="34">
        <v>4</v>
      </c>
      <c r="H436" s="51">
        <v>20</v>
      </c>
      <c r="I436" s="88">
        <f t="shared" si="73"/>
        <v>20</v>
      </c>
      <c r="J436" s="51">
        <v>0</v>
      </c>
      <c r="K436" s="88">
        <f t="shared" si="72"/>
        <v>20</v>
      </c>
      <c r="L436" s="51">
        <v>20</v>
      </c>
      <c r="M436" s="51">
        <f t="shared" si="74"/>
        <v>20</v>
      </c>
      <c r="N436" s="51">
        <v>0</v>
      </c>
      <c r="O436" s="80">
        <f t="shared" si="62"/>
        <v>20</v>
      </c>
    </row>
    <row r="437" spans="2:15" ht="70.5" customHeight="1" x14ac:dyDescent="0.4">
      <c r="B437" s="12"/>
      <c r="C437" s="7"/>
      <c r="D437" s="33" t="s">
        <v>227</v>
      </c>
      <c r="E437" s="66" t="s">
        <v>228</v>
      </c>
      <c r="F437" s="66"/>
      <c r="G437" s="34"/>
      <c r="H437" s="51">
        <f>H438</f>
        <v>112.4</v>
      </c>
      <c r="I437" s="88">
        <f t="shared" si="73"/>
        <v>112.4</v>
      </c>
      <c r="J437" s="51">
        <f>J438</f>
        <v>0</v>
      </c>
      <c r="K437" s="88">
        <f t="shared" si="72"/>
        <v>112.4</v>
      </c>
      <c r="L437" s="51">
        <f>L438</f>
        <v>112.4</v>
      </c>
      <c r="M437" s="51">
        <f t="shared" si="74"/>
        <v>112.4</v>
      </c>
      <c r="N437" s="51">
        <f>N438</f>
        <v>0</v>
      </c>
      <c r="O437" s="80">
        <f t="shared" si="62"/>
        <v>112.4</v>
      </c>
    </row>
    <row r="438" spans="2:15" ht="48" customHeight="1" x14ac:dyDescent="0.4">
      <c r="B438" s="12"/>
      <c r="C438" s="7"/>
      <c r="D438" s="33" t="s">
        <v>14</v>
      </c>
      <c r="E438" s="66" t="s">
        <v>228</v>
      </c>
      <c r="F438" s="66">
        <v>200</v>
      </c>
      <c r="G438" s="34">
        <v>5</v>
      </c>
      <c r="H438" s="51">
        <v>112.4</v>
      </c>
      <c r="I438" s="88">
        <f t="shared" si="73"/>
        <v>112.4</v>
      </c>
      <c r="J438" s="51">
        <v>0</v>
      </c>
      <c r="K438" s="88">
        <f t="shared" si="72"/>
        <v>112.4</v>
      </c>
      <c r="L438" s="51">
        <v>112.4</v>
      </c>
      <c r="M438" s="51">
        <f t="shared" si="74"/>
        <v>112.4</v>
      </c>
      <c r="N438" s="51">
        <v>0</v>
      </c>
      <c r="O438" s="80">
        <f t="shared" si="62"/>
        <v>112.4</v>
      </c>
    </row>
    <row r="439" spans="2:15" ht="102" customHeight="1" x14ac:dyDescent="0.4">
      <c r="B439" s="12"/>
      <c r="C439" s="7"/>
      <c r="D439" s="33" t="s">
        <v>229</v>
      </c>
      <c r="E439" s="66" t="s">
        <v>230</v>
      </c>
      <c r="F439" s="66"/>
      <c r="G439" s="34"/>
      <c r="H439" s="51">
        <f>H440</f>
        <v>149.9</v>
      </c>
      <c r="I439" s="88">
        <f t="shared" si="73"/>
        <v>149.9</v>
      </c>
      <c r="J439" s="51">
        <f>J440</f>
        <v>0</v>
      </c>
      <c r="K439" s="88">
        <f t="shared" si="72"/>
        <v>149.9</v>
      </c>
      <c r="L439" s="51">
        <f>L440</f>
        <v>149.9</v>
      </c>
      <c r="M439" s="51">
        <f t="shared" si="74"/>
        <v>149.9</v>
      </c>
      <c r="N439" s="51">
        <f>N440</f>
        <v>0</v>
      </c>
      <c r="O439" s="80">
        <f t="shared" si="62"/>
        <v>149.9</v>
      </c>
    </row>
    <row r="440" spans="2:15" ht="41.4" customHeight="1" x14ac:dyDescent="0.4">
      <c r="B440" s="12"/>
      <c r="C440" s="7"/>
      <c r="D440" s="33" t="s">
        <v>15</v>
      </c>
      <c r="E440" s="66" t="s">
        <v>230</v>
      </c>
      <c r="F440" s="66">
        <v>300</v>
      </c>
      <c r="G440" s="34">
        <v>1</v>
      </c>
      <c r="H440" s="51">
        <v>149.9</v>
      </c>
      <c r="I440" s="88">
        <f t="shared" si="73"/>
        <v>149.9</v>
      </c>
      <c r="J440" s="51">
        <v>0</v>
      </c>
      <c r="K440" s="88">
        <f t="shared" si="72"/>
        <v>149.9</v>
      </c>
      <c r="L440" s="51">
        <v>149.9</v>
      </c>
      <c r="M440" s="51">
        <f t="shared" si="74"/>
        <v>149.9</v>
      </c>
      <c r="N440" s="51">
        <v>0</v>
      </c>
      <c r="O440" s="80">
        <f t="shared" si="62"/>
        <v>149.9</v>
      </c>
    </row>
    <row r="441" spans="2:15" s="83" customFormat="1" ht="29.1" customHeight="1" x14ac:dyDescent="0.4">
      <c r="B441" s="84"/>
      <c r="C441" s="122"/>
      <c r="D441" s="67" t="s">
        <v>396</v>
      </c>
      <c r="E441" s="113" t="s">
        <v>397</v>
      </c>
      <c r="F441" s="113"/>
      <c r="G441" s="68"/>
      <c r="H441" s="51">
        <v>14000</v>
      </c>
      <c r="I441" s="88">
        <f t="shared" si="73"/>
        <v>14000</v>
      </c>
      <c r="J441" s="51">
        <v>400</v>
      </c>
      <c r="K441" s="88">
        <f t="shared" si="72"/>
        <v>14400</v>
      </c>
      <c r="L441" s="51">
        <v>28000</v>
      </c>
      <c r="M441" s="51">
        <f t="shared" si="74"/>
        <v>28000</v>
      </c>
      <c r="N441" s="51">
        <v>0</v>
      </c>
      <c r="O441" s="80">
        <f t="shared" si="62"/>
        <v>28000</v>
      </c>
    </row>
    <row r="442" spans="2:15" s="83" customFormat="1" ht="21" x14ac:dyDescent="0.4">
      <c r="B442" s="84"/>
      <c r="C442" s="96"/>
      <c r="D442" s="9" t="s">
        <v>231</v>
      </c>
      <c r="E442" s="15"/>
      <c r="F442" s="15"/>
      <c r="G442" s="15"/>
      <c r="H442" s="80">
        <f>H25+H90+H105+H111+H121+H127+H134+H141+H159+H187+H224+H256+H263+H270+H310+H314+H325+H341+H345+H349+H417+H422+H425+H434+H441</f>
        <v>1455915.7999999998</v>
      </c>
      <c r="I442" s="95">
        <f>H442</f>
        <v>1455915.7999999998</v>
      </c>
      <c r="J442" s="80">
        <f>J25+J90+J105+J111+J121+J127+J134+J141+J159+J187+J224+J256+J263+J270+J310+J314+J325+J341+J345+J349+J417+J422+J425+J434+J441</f>
        <v>348495.3</v>
      </c>
      <c r="K442" s="88">
        <f t="shared" si="72"/>
        <v>1804411.0999999999</v>
      </c>
      <c r="L442" s="80">
        <f>L25+L90+L105+L111+L121+L127+L134+L141+L159+L187+L224+L256+L263+L270+L310+L314+L325+L341+L345+L349+L417+L422+L425+L434+L441</f>
        <v>1077195.6000000001</v>
      </c>
      <c r="M442" s="80">
        <f>L442</f>
        <v>1077195.6000000001</v>
      </c>
      <c r="N442" s="80">
        <f>N25+N90+N105+N111+N121+N127+N134+N141+N159+N187+N224+N256+N263+N270+N310+N314+N325+N341+N345+N349+N417+N422+N425+N434+N441</f>
        <v>48865.100000000006</v>
      </c>
      <c r="O442" s="80">
        <f t="shared" si="62"/>
        <v>1126060.7000000002</v>
      </c>
    </row>
    <row r="443" spans="2:15" ht="23.4" customHeight="1" x14ac:dyDescent="0.45">
      <c r="B443" s="12"/>
      <c r="L443" s="85" t="s">
        <v>365</v>
      </c>
      <c r="M443" s="85"/>
      <c r="O443" s="137" t="s">
        <v>430</v>
      </c>
    </row>
    <row r="444" spans="2:15" ht="21" x14ac:dyDescent="0.4">
      <c r="B444" s="12"/>
      <c r="L444" s="83"/>
    </row>
    <row r="445" spans="2:15" ht="21" x14ac:dyDescent="0.4">
      <c r="B445" s="12"/>
      <c r="L445" s="83"/>
    </row>
    <row r="446" spans="2:15" ht="22.8" x14ac:dyDescent="0.4">
      <c r="B446" s="12"/>
      <c r="C446" s="52" t="s">
        <v>332</v>
      </c>
      <c r="D446" s="81"/>
      <c r="E446" s="82"/>
      <c r="F446" s="82"/>
      <c r="G446" s="82"/>
      <c r="H446" s="82"/>
      <c r="I446" s="82"/>
      <c r="J446" s="82"/>
      <c r="K446" s="82"/>
      <c r="L446" s="83"/>
    </row>
    <row r="447" spans="2:15" ht="22.8" x14ac:dyDescent="0.4">
      <c r="B447" s="12"/>
      <c r="C447" s="52" t="s">
        <v>290</v>
      </c>
      <c r="D447" s="91"/>
      <c r="E447" s="91"/>
      <c r="F447" s="91"/>
      <c r="G447" s="91"/>
      <c r="H447" s="91"/>
      <c r="I447" s="91"/>
      <c r="J447" s="91"/>
      <c r="K447" s="91"/>
      <c r="L447" s="83"/>
    </row>
    <row r="448" spans="2:15" ht="22.8" x14ac:dyDescent="0.4">
      <c r="B448" s="12"/>
      <c r="C448" s="52" t="s">
        <v>333</v>
      </c>
      <c r="D448" s="91"/>
      <c r="E448" s="91"/>
      <c r="F448" s="89"/>
      <c r="G448" s="89"/>
      <c r="H448" s="94"/>
      <c r="I448" s="94"/>
      <c r="J448" s="94"/>
      <c r="K448" s="155" t="s">
        <v>366</v>
      </c>
      <c r="L448" s="143"/>
      <c r="M448" s="143"/>
      <c r="N448" s="143"/>
      <c r="O448" s="143"/>
    </row>
    <row r="449" spans="3:11" ht="22.8" x14ac:dyDescent="0.4">
      <c r="C449" s="76"/>
      <c r="D449" s="91"/>
      <c r="E449" s="91"/>
      <c r="F449" s="90"/>
      <c r="G449" s="90"/>
      <c r="H449" s="115"/>
      <c r="I449" s="115"/>
      <c r="J449" s="124"/>
      <c r="K449" s="124"/>
    </row>
    <row r="450" spans="3:11" x14ac:dyDescent="0.3">
      <c r="C450" s="4"/>
    </row>
    <row r="451" spans="3:11" x14ac:dyDescent="0.3">
      <c r="F451" s="1"/>
    </row>
  </sheetData>
  <mergeCells count="51">
    <mergeCell ref="D31:D33"/>
    <mergeCell ref="D28:D29"/>
    <mergeCell ref="F162:F163"/>
    <mergeCell ref="F40:F42"/>
    <mergeCell ref="E40:E42"/>
    <mergeCell ref="E103:E104"/>
    <mergeCell ref="F103:F104"/>
    <mergeCell ref="E162:E163"/>
    <mergeCell ref="E31:E33"/>
    <mergeCell ref="E28:E29"/>
    <mergeCell ref="C103:C104"/>
    <mergeCell ref="D162:D163"/>
    <mergeCell ref="D201:D202"/>
    <mergeCell ref="E201:E202"/>
    <mergeCell ref="F201:F202"/>
    <mergeCell ref="C31:C33"/>
    <mergeCell ref="C28:C29"/>
    <mergeCell ref="K448:O448"/>
    <mergeCell ref="F14:G14"/>
    <mergeCell ref="F13:G13"/>
    <mergeCell ref="F28:F29"/>
    <mergeCell ref="F31:F33"/>
    <mergeCell ref="C15:O15"/>
    <mergeCell ref="C17:O17"/>
    <mergeCell ref="D18:O18"/>
    <mergeCell ref="C19:O19"/>
    <mergeCell ref="C20:O20"/>
    <mergeCell ref="C162:C163"/>
    <mergeCell ref="C40:C42"/>
    <mergeCell ref="D40:D42"/>
    <mergeCell ref="D103:D104"/>
    <mergeCell ref="T2:Z2"/>
    <mergeCell ref="T3:Z3"/>
    <mergeCell ref="T4:Z4"/>
    <mergeCell ref="T5:Z5"/>
    <mergeCell ref="T7:Z7"/>
    <mergeCell ref="U8:X8"/>
    <mergeCell ref="T9:Z9"/>
    <mergeCell ref="T10:Y10"/>
    <mergeCell ref="T11:Z11"/>
    <mergeCell ref="T12:Z12"/>
    <mergeCell ref="F9:O9"/>
    <mergeCell ref="F10:O10"/>
    <mergeCell ref="F11:O11"/>
    <mergeCell ref="F12:O12"/>
    <mergeCell ref="G8:J8"/>
    <mergeCell ref="F2:O2"/>
    <mergeCell ref="F3:O3"/>
    <mergeCell ref="F4:O4"/>
    <mergeCell ref="F5:O5"/>
    <mergeCell ref="F7:O7"/>
  </mergeCells>
  <pageMargins left="1.0236220472440944" right="0.39370078740157483" top="1.0629921259842521" bottom="0.51181102362204722" header="0.31496062992125984" footer="0.31496062992125984"/>
  <pageSetup paperSize="9" scale="68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4" x14ac:dyDescent="0.3"/>
  <sheetData>
    <row r="1" spans="2:5" x14ac:dyDescent="0.3">
      <c r="B1">
        <v>-2378.1999999999998</v>
      </c>
    </row>
    <row r="2" spans="2:5" x14ac:dyDescent="0.3">
      <c r="B2">
        <v>-0.1</v>
      </c>
    </row>
    <row r="3" spans="2:5" x14ac:dyDescent="0.3">
      <c r="B3">
        <v>812</v>
      </c>
    </row>
    <row r="4" spans="2:5" x14ac:dyDescent="0.3">
      <c r="B4">
        <v>20000</v>
      </c>
    </row>
    <row r="5" spans="2:5" x14ac:dyDescent="0.3">
      <c r="B5">
        <v>-20000</v>
      </c>
    </row>
    <row r="6" spans="2:5" x14ac:dyDescent="0.3">
      <c r="B6">
        <v>1752.92</v>
      </c>
      <c r="C6" s="2">
        <f>B1+B2+B3+B4+B5+B6</f>
        <v>186.6200000000008</v>
      </c>
    </row>
    <row r="7" spans="2:5" x14ac:dyDescent="0.3">
      <c r="B7">
        <v>-444.72</v>
      </c>
    </row>
    <row r="8" spans="2:5" x14ac:dyDescent="0.3">
      <c r="B8">
        <v>55</v>
      </c>
    </row>
    <row r="9" spans="2:5" x14ac:dyDescent="0.3">
      <c r="B9">
        <v>603</v>
      </c>
    </row>
    <row r="10" spans="2:5" x14ac:dyDescent="0.3">
      <c r="B10" s="3">
        <v>-65.673000000000002</v>
      </c>
      <c r="C10">
        <f>B7+B8+B9+B12</f>
        <v>-186.72000000000003</v>
      </c>
    </row>
    <row r="11" spans="2:5" x14ac:dyDescent="0.3">
      <c r="B11" s="3">
        <v>36.56</v>
      </c>
    </row>
    <row r="12" spans="2:5" x14ac:dyDescent="0.3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">
      <c r="B13">
        <v>53</v>
      </c>
    </row>
    <row r="14" spans="2:5" x14ac:dyDescent="0.3">
      <c r="B14">
        <v>-33</v>
      </c>
    </row>
    <row r="15" spans="2:5" x14ac:dyDescent="0.3">
      <c r="B15">
        <v>-20</v>
      </c>
      <c r="C15">
        <f>B13+B14+B15</f>
        <v>0</v>
      </c>
    </row>
    <row r="16" spans="2:5" x14ac:dyDescent="0.3">
      <c r="C16" s="2">
        <f>C6+C12+C15</f>
        <v>-29.212999999999226</v>
      </c>
      <c r="D16">
        <f>C6+D12+C15</f>
        <v>-9.9999999999198508E-2</v>
      </c>
    </row>
    <row r="25" spans="3:4" x14ac:dyDescent="0.3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2022-01-13T07:49:58Z</dcterms:modified>
</cp:coreProperties>
</file>